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03"/>
  <workbookPr defaultThemeVersion="166925"/>
  <mc:AlternateContent xmlns:mc="http://schemas.openxmlformats.org/markup-compatibility/2006">
    <mc:Choice Requires="x15">
      <x15ac:absPath xmlns:x15ac="http://schemas.microsoft.com/office/spreadsheetml/2010/11/ac" url="https://transportwales.sharepoint.com/sites/CommercialManagement/Commercial/Station Projects/Projects/North East Wales STIP/Pre Contract/"/>
    </mc:Choice>
  </mc:AlternateContent>
  <xr:revisionPtr revIDLastSave="355" documentId="8_{289638A3-8D83-46D9-B532-5A954A71389B}" xr6:coauthVersionLast="47" xr6:coauthVersionMax="47" xr10:uidLastSave="{C85E5E92-614E-4A84-9C94-F4C9BC1E65EC}"/>
  <bookViews>
    <workbookView xWindow="28680" yWindow="1590" windowWidth="29040" windowHeight="15720" tabRatio="941" firstSheet="2" xr2:uid="{9059A054-2111-4723-BA6B-5AC09019DC6A}"/>
  </bookViews>
  <sheets>
    <sheet name="Summary" sheetId="5" r:id="rId1"/>
    <sheet name="Prelims" sheetId="12" r:id="rId2"/>
    <sheet name="North East Wales Station Improv" sheetId="19" r:id="rId3"/>
    <sheet name="Sheet1" sheetId="20" state="hidden" r:id="rId4"/>
  </sheets>
  <externalReferences>
    <externalReference r:id="rId5"/>
  </externalReferences>
  <definedNames>
    <definedName name="_xlnm.Print_Area" localSheetId="2">'North East Wales Station Improv'!$A$1:$C$150</definedName>
    <definedName name="_xlnm.Print_Area" localSheetId="1">Prelims!$A$1:$G$84</definedName>
    <definedName name="_xlnm.Print_Area" localSheetId="0">Summary!$A$1:$C$22</definedName>
    <definedName name="_xlnm.Print_Titles" localSheetId="2">'North East Wales Station Improv'!#REF!</definedName>
    <definedName name="_xlnm.Print_Titles" localSheetId="1">Prelims!$1:$2</definedName>
    <definedName name="_xlnm.Print_Titles" localSheetId="0">Summary!$1:$2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4" i="12" l="1"/>
  <c r="C139" i="19"/>
  <c r="C20" i="5" s="1"/>
  <c r="C128" i="19"/>
  <c r="C19" i="5" s="1"/>
  <c r="C117" i="19"/>
  <c r="C106" i="19"/>
  <c r="C17" i="5" s="1"/>
  <c r="C95" i="19"/>
  <c r="C84" i="19"/>
  <c r="C73" i="19"/>
  <c r="C14" i="5" s="1"/>
  <c r="C62" i="19"/>
  <c r="C13" i="5" s="1"/>
  <c r="C51" i="19"/>
  <c r="C12" i="5" s="1"/>
  <c r="C40" i="19"/>
  <c r="C11" i="5" s="1"/>
  <c r="C29" i="19"/>
  <c r="C10" i="5" s="1"/>
  <c r="C18" i="19"/>
  <c r="C9" i="5" s="1"/>
  <c r="C7" i="19"/>
  <c r="C8" i="5" s="1"/>
  <c r="C16" i="5" l="1"/>
  <c r="C15" i="5"/>
  <c r="C18" i="5"/>
  <c r="C7" i="5" s="1"/>
  <c r="C150" i="19"/>
  <c r="E80" i="12" l="1"/>
  <c r="G80" i="12" s="1"/>
  <c r="E77" i="12"/>
  <c r="G77" i="12" s="1"/>
  <c r="E76" i="12"/>
  <c r="G76" i="12" s="1"/>
  <c r="E75" i="12"/>
  <c r="G75" i="12" s="1"/>
  <c r="E74" i="12"/>
  <c r="G74" i="12" s="1"/>
  <c r="E72" i="12"/>
  <c r="G72" i="12" s="1"/>
  <c r="E71" i="12"/>
  <c r="G71" i="12" s="1"/>
  <c r="E70" i="12"/>
  <c r="G70" i="12" s="1"/>
  <c r="E69" i="12"/>
  <c r="G69" i="12" s="1"/>
  <c r="E68" i="12"/>
  <c r="G68" i="12" s="1"/>
  <c r="E65" i="12"/>
  <c r="G65" i="12" s="1"/>
  <c r="E64" i="12"/>
  <c r="G64" i="12" s="1"/>
  <c r="E63" i="12"/>
  <c r="G63" i="12" s="1"/>
  <c r="E62" i="12"/>
  <c r="G62" i="12" s="1"/>
  <c r="E61" i="12"/>
  <c r="G61" i="12" s="1"/>
  <c r="E60" i="12"/>
  <c r="G60" i="12" s="1"/>
  <c r="E59" i="12"/>
  <c r="G59" i="12" s="1"/>
  <c r="E58" i="12"/>
  <c r="G58" i="12" s="1"/>
  <c r="E55" i="12"/>
  <c r="G55" i="12" s="1"/>
  <c r="E54" i="12"/>
  <c r="G54" i="12" s="1"/>
  <c r="E53" i="12"/>
  <c r="G53" i="12" s="1"/>
  <c r="E52" i="12"/>
  <c r="G52" i="12" s="1"/>
  <c r="E51" i="12"/>
  <c r="G51" i="12" s="1"/>
  <c r="E50" i="12"/>
  <c r="G50" i="12" s="1"/>
  <c r="E45" i="12"/>
  <c r="G45" i="12" s="1"/>
  <c r="E44" i="12"/>
  <c r="G44" i="12" s="1"/>
  <c r="E43" i="12"/>
  <c r="G43" i="12" s="1"/>
  <c r="E42" i="12"/>
  <c r="G42" i="12" s="1"/>
  <c r="E41" i="12"/>
  <c r="G41" i="12" s="1"/>
  <c r="E40" i="12"/>
  <c r="G40" i="12" s="1"/>
  <c r="E39" i="12"/>
  <c r="G39" i="12" s="1"/>
  <c r="E38" i="12"/>
  <c r="G38" i="12" s="1"/>
  <c r="E37" i="12"/>
  <c r="G37" i="12" s="1"/>
  <c r="E36" i="12"/>
  <c r="E35" i="12"/>
  <c r="G35" i="12" s="1"/>
  <c r="E34" i="12"/>
  <c r="G34" i="12" s="1"/>
  <c r="E31" i="12"/>
  <c r="G31" i="12" s="1"/>
  <c r="E30" i="12"/>
  <c r="G30" i="12" s="1"/>
  <c r="E29" i="12"/>
  <c r="G29" i="12" s="1"/>
  <c r="E28" i="12"/>
  <c r="G28" i="12" s="1"/>
  <c r="E27" i="12"/>
  <c r="G27" i="12" s="1"/>
  <c r="E24" i="12"/>
  <c r="G24" i="12" s="1"/>
  <c r="E23" i="12"/>
  <c r="G23" i="12" s="1"/>
  <c r="E22" i="12"/>
  <c r="G22" i="12" s="1"/>
  <c r="E21" i="12"/>
  <c r="G21" i="12" s="1"/>
  <c r="E20" i="12"/>
  <c r="G20" i="12" s="1"/>
  <c r="G13" i="12"/>
  <c r="G12" i="12"/>
  <c r="G11" i="12"/>
  <c r="G10" i="12"/>
  <c r="G9" i="12"/>
  <c r="A9" i="12"/>
  <c r="A15" i="12" s="1"/>
  <c r="G84" i="12" l="1"/>
  <c r="C4" i="5" s="1"/>
  <c r="C22" i="5" s="1"/>
  <c r="E84" i="12"/>
  <c r="A19" i="12"/>
  <c r="G36" i="12"/>
  <c r="A26" i="12" l="1"/>
  <c r="A20" i="12"/>
  <c r="A21" i="12" s="1"/>
  <c r="A22" i="12" s="1"/>
  <c r="A23" i="12" s="1"/>
  <c r="A24" i="12" s="1"/>
  <c r="A27" i="12" l="1"/>
  <c r="A28" i="12" s="1"/>
  <c r="A29" i="12" s="1"/>
  <c r="A30" i="12" s="1"/>
  <c r="A33" i="12"/>
  <c r="A49" i="12" l="1"/>
  <c r="A34" i="12"/>
  <c r="A35" i="12" s="1"/>
  <c r="A36" i="12" s="1"/>
  <c r="A37" i="12" s="1"/>
  <c r="A38" i="12" s="1"/>
  <c r="A39" i="12" s="1"/>
  <c r="A40" i="12" s="1"/>
  <c r="A41" i="12" s="1"/>
  <c r="A42" i="12" s="1"/>
  <c r="A43" i="12" s="1"/>
  <c r="A44" i="12" s="1"/>
  <c r="A45" i="12" s="1"/>
  <c r="A57" i="12" l="1"/>
  <c r="A50" i="12"/>
  <c r="A51" i="12" s="1"/>
  <c r="A52" i="12" s="1"/>
  <c r="A53" i="12" s="1"/>
  <c r="A54" i="12" s="1"/>
  <c r="A55" i="12" s="1"/>
  <c r="A67" i="12" l="1"/>
  <c r="A58" i="12"/>
  <c r="A59" i="12" s="1"/>
  <c r="A60" i="12" s="1"/>
  <c r="A61" i="12" s="1"/>
  <c r="A62" i="12" s="1"/>
  <c r="A63" i="12" s="1"/>
  <c r="A64" i="12" s="1"/>
  <c r="A65" i="12" s="1"/>
  <c r="A68" i="12" l="1"/>
  <c r="A69" i="12" s="1"/>
  <c r="A70" i="12" s="1"/>
  <c r="A71" i="12" s="1"/>
  <c r="A72" i="12" s="1"/>
  <c r="A73" i="12" s="1"/>
  <c r="A74" i="12" s="1"/>
  <c r="A75" i="12" s="1"/>
  <c r="A76" i="12" s="1"/>
  <c r="A77" i="12" s="1"/>
  <c r="A79" i="12"/>
  <c r="A80" i="12" s="1"/>
</calcChain>
</file>

<file path=xl/sharedStrings.xml><?xml version="1.0" encoding="utf-8"?>
<sst xmlns="http://schemas.openxmlformats.org/spreadsheetml/2006/main" count="369" uniqueCount="220">
  <si>
    <t xml:space="preserve">Item </t>
  </si>
  <si>
    <t>Description</t>
  </si>
  <si>
    <t>Price</t>
  </si>
  <si>
    <t>Summary</t>
  </si>
  <si>
    <t>Preliminaries</t>
  </si>
  <si>
    <t>North East Wales Station Improvements Project</t>
  </si>
  <si>
    <t>Upton</t>
  </si>
  <si>
    <t>Heswall</t>
  </si>
  <si>
    <t>Neston</t>
  </si>
  <si>
    <t>Hawarden Bridge</t>
  </si>
  <si>
    <t>Shotton</t>
  </si>
  <si>
    <t>Hawarden</t>
  </si>
  <si>
    <t>Buckley</t>
  </si>
  <si>
    <t>Penyffordd</t>
  </si>
  <si>
    <t xml:space="preserve"> Hope</t>
  </si>
  <si>
    <t xml:space="preserve"> Cargwle</t>
  </si>
  <si>
    <t xml:space="preserve"> Cefn-y-bedd</t>
  </si>
  <si>
    <t xml:space="preserve"> Gwersyllt</t>
  </si>
  <si>
    <t xml:space="preserve"> Wrexham Central</t>
  </si>
  <si>
    <t>Total of the Prices</t>
  </si>
  <si>
    <t>Item</t>
  </si>
  <si>
    <t>Time Charge</t>
  </si>
  <si>
    <t>Fixed Charge</t>
  </si>
  <si>
    <t xml:space="preserve">Weeks </t>
  </si>
  <si>
    <t>Rate</t>
  </si>
  <si>
    <t>Total</t>
  </si>
  <si>
    <t>Crewe</t>
  </si>
  <si>
    <r>
      <t>Costs relating to Preliminaries items that are not specifically identified in the Contractors full and detailed breakdown shall be deemed to have no cost implications or have been included elsewhere within the contractor's rates and prices.</t>
    </r>
    <r>
      <rPr>
        <b/>
        <sz val="10"/>
        <rFont val="Arial"/>
        <family val="2"/>
      </rPr>
      <t xml:space="preserve"> (The Contractor must submit a detailed breakdown of all costs associated with these preliminaries. The Contractor must submit the weeks applicable to the Time charge works)</t>
    </r>
  </si>
  <si>
    <t xml:space="preserve">Employer's Requirements </t>
  </si>
  <si>
    <t>Health &amp; Safety Requirements</t>
  </si>
  <si>
    <t>Work Package Plans (WPPs) </t>
  </si>
  <si>
    <t>Health &amp; Safety File</t>
  </si>
  <si>
    <t xml:space="preserve">Main Contractor's Cost Items </t>
  </si>
  <si>
    <t>Accommodation and Buildings</t>
  </si>
  <si>
    <t xml:space="preserve"> - Offices / Cabins</t>
  </si>
  <si>
    <t xml:space="preserve"> - Stores</t>
  </si>
  <si>
    <t xml:space="preserve"> - Mess rooms / Canteens</t>
  </si>
  <si>
    <t xml:space="preserve"> - Welfare Units</t>
  </si>
  <si>
    <t xml:space="preserve"> - Other Cost Significant Items Detail Below</t>
  </si>
  <si>
    <t>Services</t>
  </si>
  <si>
    <t xml:space="preserve"> - Power</t>
  </si>
  <si>
    <t xml:space="preserve"> - Lighting</t>
  </si>
  <si>
    <t xml:space="preserve"> - Fuel</t>
  </si>
  <si>
    <t xml:space="preserve"> - Water</t>
  </si>
  <si>
    <t>Facilities</t>
  </si>
  <si>
    <t xml:space="preserve"> - Security</t>
  </si>
  <si>
    <t xml:space="preserve"> - Hoardings</t>
  </si>
  <si>
    <t xml:space="preserve"> - Site Transport</t>
  </si>
  <si>
    <t xml:space="preserve"> - Personnel Transport</t>
  </si>
  <si>
    <t xml:space="preserve"> - Safety, Health and Welfare</t>
  </si>
  <si>
    <t xml:space="preserve"> - Storage of Materials</t>
  </si>
  <si>
    <t xml:space="preserve"> - Rubbish Disposal</t>
  </si>
  <si>
    <t xml:space="preserve"> - Cleaning</t>
  </si>
  <si>
    <t xml:space="preserve"> - Drying Out</t>
  </si>
  <si>
    <t xml:space="preserve"> - Protection of Work in Sections</t>
  </si>
  <si>
    <t xml:space="preserve"> - Small Plant and Tools</t>
  </si>
  <si>
    <t>Mechanical Plant</t>
  </si>
  <si>
    <t xml:space="preserve"> - Cranes</t>
  </si>
  <si>
    <t xml:space="preserve"> - Personal Transport</t>
  </si>
  <si>
    <t xml:space="preserve"> - Transport</t>
  </si>
  <si>
    <t xml:space="preserve"> - Hoist</t>
  </si>
  <si>
    <t xml:space="preserve"> - RRV's</t>
  </si>
  <si>
    <t>Temporary Works</t>
  </si>
  <si>
    <t xml:space="preserve"> - Temporary Roads</t>
  </si>
  <si>
    <t xml:space="preserve"> - Temporary Walkways</t>
  </si>
  <si>
    <t xml:space="preserve"> - Access Scaffolding</t>
  </si>
  <si>
    <t xml:space="preserve"> - Support Scaffolding and Propping</t>
  </si>
  <si>
    <t xml:space="preserve"> - Hoardings, Fans and Fencing</t>
  </si>
  <si>
    <t xml:space="preserve"> - Hardstandings</t>
  </si>
  <si>
    <t xml:space="preserve"> - Traffic Regulations and Diversions</t>
  </si>
  <si>
    <t>Management and Staff</t>
  </si>
  <si>
    <t xml:space="preserve"> - Site Manager</t>
  </si>
  <si>
    <t xml:space="preserve"> - Site Supervision</t>
  </si>
  <si>
    <t xml:space="preserve"> - Quantity Surveyor</t>
  </si>
  <si>
    <t xml:space="preserve"> - Contract Manager</t>
  </si>
  <si>
    <t xml:space="preserve"> - CRE/CEM</t>
  </si>
  <si>
    <t xml:space="preserve"> - Other Contract Management </t>
  </si>
  <si>
    <t xml:space="preserve"> - Possession Management</t>
  </si>
  <si>
    <t xml:space="preserve"> - Labour Teams</t>
  </si>
  <si>
    <t xml:space="preserve"> - Safety Critical Labour</t>
  </si>
  <si>
    <t>Other Items Not Covered Elsewhere</t>
  </si>
  <si>
    <t xml:space="preserve"> - Cost Significant Items Detail Below</t>
  </si>
  <si>
    <t>2/ Preliminaries Total</t>
  </si>
  <si>
    <t xml:space="preserve">Price </t>
  </si>
  <si>
    <r>
      <t>The activity schedule is the responsibility of the contractor and is</t>
    </r>
    <r>
      <rPr>
        <b/>
        <u/>
        <sz val="11"/>
        <rFont val="Arial"/>
        <family val="2"/>
      </rPr>
      <t xml:space="preserve"> primarily a pricing document</t>
    </r>
    <r>
      <rPr>
        <b/>
        <sz val="11"/>
        <rFont val="Arial"/>
        <family val="2"/>
      </rPr>
      <t xml:space="preserve"> to aid cash flow. It is not a represeantation of the full list of activities.</t>
    </r>
  </si>
  <si>
    <t>For a complete overview of the works, please refer to the scope of works and its associated appendices, including designs, drawings, site information, and other relevant documentation.</t>
  </si>
  <si>
    <t xml:space="preserve"> Heswall</t>
  </si>
  <si>
    <t xml:space="preserve"> Neston</t>
  </si>
  <si>
    <t xml:space="preserve"> Hawarden Bridge</t>
  </si>
  <si>
    <t xml:space="preserve"> Penyffordd</t>
  </si>
  <si>
    <t xml:space="preserve">  Gwersyllt</t>
  </si>
  <si>
    <t>North East Wales Station Improvements Project (Total)</t>
  </si>
  <si>
    <r>
      <t>New Office Space</t>
    </r>
    <r>
      <rPr>
        <sz val="11"/>
        <color rgb="FF000000"/>
        <rFont val="Arial"/>
        <family val="2"/>
      </rPr>
      <t> </t>
    </r>
  </si>
  <si>
    <t>Redecoration works as noted on drawings in Appendix 1 </t>
  </si>
  <si>
    <t>OLD</t>
  </si>
  <si>
    <t>Supply and installation of items including flooring, fire door, worktop, and units.Upgrades to mechanical and electrical items as noted on drawings in Appendix 1 </t>
  </si>
  <si>
    <t>Roof leak to be repaired before work Starts</t>
  </si>
  <si>
    <t>Double check</t>
  </si>
  <si>
    <t>Remove existing suspended ceiling and make good</t>
  </si>
  <si>
    <r>
      <t>Locker Room &amp; Booking-on-Point</t>
    </r>
    <r>
      <rPr>
        <sz val="11"/>
        <rFont val="Arial"/>
        <family val="2"/>
      </rPr>
      <t> </t>
    </r>
  </si>
  <si>
    <t>Ceilings</t>
  </si>
  <si>
    <t>Remove existing kitchen worktop and undercounter cupboards and make good. Prepare walls for new kitchen unit</t>
  </si>
  <si>
    <t>Floor finishes</t>
  </si>
  <si>
    <t>Remove existing lockers</t>
  </si>
  <si>
    <t>Supply and installation of flooring as per TfW Stations Toolkit  </t>
  </si>
  <si>
    <t>Wall finishes</t>
  </si>
  <si>
    <t>Remove existing flooring and make good</t>
  </si>
  <si>
    <t>Installation of items including worktop, noticeboards, lockers, and a cabinet for EPOS machines </t>
  </si>
  <si>
    <t>M&amp;E</t>
  </si>
  <si>
    <t xml:space="preserve">remove furniture </t>
  </si>
  <si>
    <t>Upgrades to mechanical and electrical items as noted on drawings in Appendix 1 </t>
  </si>
  <si>
    <t>BY TFW e.g. Fridge, toaster, microwave</t>
  </si>
  <si>
    <t>Remove notice boards</t>
  </si>
  <si>
    <t>Remove door</t>
  </si>
  <si>
    <t>NEW</t>
  </si>
  <si>
    <r>
      <t>Female and Male W/Cs</t>
    </r>
    <r>
      <rPr>
        <sz val="11"/>
        <rFont val="Arial"/>
        <family val="2"/>
      </rPr>
      <t> </t>
    </r>
  </si>
  <si>
    <t>Vinyl Flooring</t>
  </si>
  <si>
    <t>Supply and installation of W/Cs including showers, W/Cs and toilet cubicles, partition walls, and wash basins </t>
  </si>
  <si>
    <t>What happens to old furniture?</t>
  </si>
  <si>
    <t>Bulkhead by window</t>
  </si>
  <si>
    <t>Redecoration works as noted on drawings in Appendix 1Supply and installation of flooring as per TfW Stations Toolkit  </t>
  </si>
  <si>
    <t xml:space="preserve">Sustainiblity </t>
  </si>
  <si>
    <t>Windows; make good and redecorate</t>
  </si>
  <si>
    <t>Base units</t>
  </si>
  <si>
    <t>worktop</t>
  </si>
  <si>
    <r>
      <t>Resource Room</t>
    </r>
    <r>
      <rPr>
        <sz val="11"/>
        <rFont val="Arial"/>
        <family val="2"/>
      </rPr>
      <t> </t>
    </r>
  </si>
  <si>
    <t>roller sun screen blinds</t>
  </si>
  <si>
    <t>Door; install new door as per spec</t>
  </si>
  <si>
    <r>
      <t>Quiet Room/Training Room</t>
    </r>
    <r>
      <rPr>
        <sz val="11"/>
        <rFont val="Arial"/>
        <family val="2"/>
      </rPr>
      <t> </t>
    </r>
  </si>
  <si>
    <t>Remove worktop and shelving under</t>
  </si>
  <si>
    <t>Remove notice boards and make good</t>
  </si>
  <si>
    <t>Remove existing safe and reposition - TfW to confirm new location</t>
  </si>
  <si>
    <t>Worktop at back of booking-on point to remain</t>
  </si>
  <si>
    <r>
      <t>Corridor Space</t>
    </r>
    <r>
      <rPr>
        <sz val="11"/>
        <rFont val="Arial"/>
        <family val="2"/>
      </rPr>
      <t> </t>
    </r>
  </si>
  <si>
    <t>Install cabinet for epos machine as per M&amp;E design</t>
  </si>
  <si>
    <t>Doors; make good and redecorate</t>
  </si>
  <si>
    <r>
      <t>Mess Room</t>
    </r>
    <r>
      <rPr>
        <sz val="11"/>
        <rFont val="Arial"/>
        <family val="2"/>
      </rPr>
      <t> </t>
    </r>
  </si>
  <si>
    <t>Noticeboards - TfW to specify location</t>
  </si>
  <si>
    <t>New worktop in Booking Point area</t>
  </si>
  <si>
    <t>Female WC</t>
  </si>
  <si>
    <t>Remove tiles</t>
  </si>
  <si>
    <r>
      <t>Mess Room Kitchen</t>
    </r>
    <r>
      <rPr>
        <sz val="11"/>
        <rFont val="Arial"/>
        <family val="2"/>
      </rPr>
      <t> </t>
    </r>
  </si>
  <si>
    <t>Remove sink/basins</t>
  </si>
  <si>
    <t>Redecoration works as noted on drawings in Appendix 1Installation of kitchen  </t>
  </si>
  <si>
    <t>Remove towel/soap/hand gel dispensers, mirror, shelf etc</t>
  </si>
  <si>
    <t>Supply and installation of boiler and free-standing water dispenser  </t>
  </si>
  <si>
    <t>Remove toilets</t>
  </si>
  <si>
    <t>Remove cubicles</t>
  </si>
  <si>
    <t>Remove existing ceiling and stucture and make good</t>
  </si>
  <si>
    <r>
      <t>1-2-1 Meeting Room</t>
    </r>
    <r>
      <rPr>
        <sz val="11"/>
        <rFont val="Arial"/>
        <family val="2"/>
      </rPr>
      <t> </t>
    </r>
  </si>
  <si>
    <t>Demolish existing internal wall and make good around areas removed</t>
  </si>
  <si>
    <t>Partition Wall; gypwall single frame</t>
  </si>
  <si>
    <t>Installation of kitchen in Tea Point area  </t>
  </si>
  <si>
    <t>Shower unit</t>
  </si>
  <si>
    <t>Shower tray</t>
  </si>
  <si>
    <t>Shower bifold door</t>
  </si>
  <si>
    <t>Folding shower seat</t>
  </si>
  <si>
    <r>
      <t>Duty Manager Office</t>
    </r>
    <r>
      <rPr>
        <sz val="11"/>
        <rFont val="Arial"/>
        <family val="2"/>
      </rPr>
      <t> </t>
    </r>
  </si>
  <si>
    <t>Mirro; shower dressing room</t>
  </si>
  <si>
    <t>Shower dressing room door</t>
  </si>
  <si>
    <t>New cubicles</t>
  </si>
  <si>
    <t>New toilets</t>
  </si>
  <si>
    <t>Handrail</t>
  </si>
  <si>
    <t>Wash basins</t>
  </si>
  <si>
    <r>
      <t>Open Plan Office </t>
    </r>
    <r>
      <rPr>
        <sz val="11"/>
        <rFont val="Arial"/>
        <family val="2"/>
      </rPr>
      <t> </t>
    </r>
  </si>
  <si>
    <t>Hand dryer</t>
  </si>
  <si>
    <t>Mirror; by basins</t>
  </si>
  <si>
    <t>Male WC</t>
  </si>
  <si>
    <t>Remove shower and make good</t>
  </si>
  <si>
    <t>Demolish internal shower enclosure walls and make good</t>
  </si>
  <si>
    <t>Remove existing sinks, soap dispensers and mirrors, and make good</t>
  </si>
  <si>
    <t>Remove existing WC's and cubicules and make good</t>
  </si>
  <si>
    <t>Demolish internal cleaners store walls and make good</t>
  </si>
  <si>
    <t>Remove shelving</t>
  </si>
  <si>
    <t>Demolish internal wall and make good around areas removed</t>
  </si>
  <si>
    <t>Remove 2no. existing hand dryer</t>
  </si>
  <si>
    <t>Remove urinal &amp; cap off existing drainage temporarily and make good</t>
  </si>
  <si>
    <t>Remove existing HWC and supporting structure and make good</t>
  </si>
  <si>
    <t>Remove existing fan</t>
  </si>
  <si>
    <t>Existing duct to be stripped out and glass pane to be replaced. TfW to supply</t>
  </si>
  <si>
    <t>Partition Walls; gypwall single frame</t>
  </si>
  <si>
    <t>Urinals</t>
  </si>
  <si>
    <t>Urinal divisions</t>
  </si>
  <si>
    <t>Cleaners Store - sink</t>
  </si>
  <si>
    <t>Cleaners Store - shelving</t>
  </si>
  <si>
    <t>Existing worktop to remain</t>
  </si>
  <si>
    <t>Door; make good and redecorate</t>
  </si>
  <si>
    <t>Remove 1no. existing safe</t>
  </si>
  <si>
    <t>Remove existing furniture</t>
  </si>
  <si>
    <t>Roller sun screen blinds</t>
  </si>
  <si>
    <t>Remove existing noticeboards and make good</t>
  </si>
  <si>
    <t>Remove existing worktop &amp; make good</t>
  </si>
  <si>
    <t>Existing wall mounted cubicles to remain</t>
  </si>
  <si>
    <t>New noticeboards</t>
  </si>
  <si>
    <t>Worktop</t>
  </si>
  <si>
    <t>Remove Furniture</t>
  </si>
  <si>
    <t>Remove Blinds</t>
  </si>
  <si>
    <t>Remove existing wall mounted TV and make good</t>
  </si>
  <si>
    <t>Carpet Flooring</t>
  </si>
  <si>
    <t>Remove existing worktop, undercounter cabinets and make good. Prepare walls for new kitchen units</t>
  </si>
  <si>
    <t>Remove existing soap dispenser &amp; paper towel dispenser and make good</t>
  </si>
  <si>
    <t>Remove existing zip boiler and make good</t>
  </si>
  <si>
    <t>Kitchen splashback</t>
  </si>
  <si>
    <t>Sink</t>
  </si>
  <si>
    <t>Boiler</t>
  </si>
  <si>
    <t>Base Units</t>
  </si>
  <si>
    <t>Laminate work top</t>
  </si>
  <si>
    <t>Microwave housing unit</t>
  </si>
  <si>
    <t>Remove existing blinds and make good</t>
  </si>
  <si>
    <t>Remove existing kitchenette and wall mounted cabinets and make good. Prepare walls for new kitchen units</t>
  </si>
  <si>
    <t>Vinyl Flooring - to tea point</t>
  </si>
  <si>
    <t>Carpet floor - to room</t>
  </si>
  <si>
    <t>Wall unit</t>
  </si>
  <si>
    <t>Full height wall unit</t>
  </si>
  <si>
    <t>Carpet floor tiles</t>
  </si>
  <si>
    <t>Lighting</t>
  </si>
  <si>
    <t>Normal lighting</t>
  </si>
  <si>
    <t>emergency lighting</t>
  </si>
  <si>
    <t>Electrics</t>
  </si>
  <si>
    <t xml:space="preserve">Plumbing &amp; Drainage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</si>
</sst>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26">
    <font>
      <sz val="11"/>
      <color theme="1"/>
      <name val="Calibri"/>
      <family val="2"/>
      <scheme val="minor"/>
    </font>
    <font>
      <sz val="11"/>
      <color theme="1"/>
      <name val="Calibri"/>
      <family val="2"/>
      <scheme val="minor"/>
    </font>
    <font>
      <sz val="11"/>
      <color theme="0"/>
      <name val="Calibri"/>
      <family val="2"/>
      <scheme val="minor"/>
    </font>
    <font>
      <sz val="10"/>
      <name val="Arial"/>
      <family val="2"/>
    </font>
    <font>
      <b/>
      <sz val="10"/>
      <name val="Arial"/>
      <family val="2"/>
    </font>
    <font>
      <b/>
      <u/>
      <sz val="10"/>
      <name val="Arial"/>
      <family val="2"/>
    </font>
    <font>
      <b/>
      <sz val="12"/>
      <color theme="1"/>
      <name val="Arial"/>
      <family val="2"/>
    </font>
    <font>
      <b/>
      <u/>
      <sz val="12"/>
      <color theme="1"/>
      <name val="Arial"/>
      <family val="2"/>
    </font>
    <font>
      <sz val="12"/>
      <color theme="1"/>
      <name val="Arial"/>
      <family val="2"/>
    </font>
    <font>
      <b/>
      <sz val="12"/>
      <name val="Arial"/>
      <family val="2"/>
    </font>
    <font>
      <sz val="12"/>
      <name val="Arial"/>
      <family val="2"/>
    </font>
    <font>
      <i/>
      <sz val="12"/>
      <color theme="1"/>
      <name val="Arial"/>
      <family val="2"/>
    </font>
    <font>
      <b/>
      <sz val="11"/>
      <color theme="1"/>
      <name val="Arial"/>
      <family val="2"/>
    </font>
    <font>
      <b/>
      <sz val="11"/>
      <name val="Arial"/>
      <family val="2"/>
    </font>
    <font>
      <sz val="11"/>
      <name val="Arial"/>
      <family val="2"/>
    </font>
    <font>
      <b/>
      <u/>
      <sz val="11"/>
      <color theme="1"/>
      <name val="Arial"/>
      <family val="2"/>
    </font>
    <font>
      <b/>
      <i/>
      <sz val="12"/>
      <color theme="1"/>
      <name val="Arial"/>
      <family val="2"/>
    </font>
    <font>
      <sz val="12"/>
      <color rgb="FF000000"/>
      <name val="Arial"/>
      <family val="2"/>
    </font>
    <font>
      <b/>
      <u/>
      <sz val="11"/>
      <name val="Arial"/>
      <family val="2"/>
    </font>
    <font>
      <b/>
      <sz val="11"/>
      <color theme="1"/>
      <name val="Calibri"/>
      <family val="2"/>
      <scheme val="minor"/>
    </font>
    <font>
      <b/>
      <sz val="11"/>
      <color rgb="FF000000"/>
      <name val="Arial"/>
      <family val="2"/>
    </font>
    <font>
      <sz val="11"/>
      <color rgb="FF000000"/>
      <name val="Arial"/>
      <family val="2"/>
    </font>
    <font>
      <b/>
      <sz val="12"/>
      <color rgb="FF000000"/>
      <name val="Arial"/>
      <family val="2"/>
    </font>
    <font>
      <b/>
      <sz val="11"/>
      <color theme="0"/>
      <name val="Arial"/>
      <family val="2"/>
    </font>
    <font>
      <b/>
      <sz val="12"/>
      <color theme="0"/>
      <name val="Arial"/>
      <family val="2"/>
    </font>
    <font>
      <sz val="11"/>
      <color theme="1"/>
      <name val="Arial"/>
      <family val="2"/>
    </font>
  </fonts>
  <fills count="11">
    <fill>
      <patternFill patternType="none"/>
    </fill>
    <fill>
      <patternFill patternType="gray125"/>
    </fill>
    <fill>
      <patternFill patternType="solid">
        <fgColor theme="4"/>
      </patternFill>
    </fill>
    <fill>
      <patternFill patternType="solid">
        <fgColor rgb="FFFF0000"/>
        <bgColor indexed="64"/>
      </patternFill>
    </fill>
    <fill>
      <patternFill patternType="solid">
        <fgColor theme="0" tint="-4.9989318521683403E-2"/>
        <bgColor indexed="64"/>
      </patternFill>
    </fill>
    <fill>
      <patternFill patternType="solid">
        <fgColor indexed="2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0" tint="-0.34998626667073579"/>
        <bgColor indexed="64"/>
      </patternFill>
    </fill>
    <fill>
      <patternFill patternType="solid">
        <fgColor theme="1"/>
        <bgColor indexed="64"/>
      </patternFill>
    </fill>
  </fills>
  <borders count="32">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top style="hair">
        <color indexed="64"/>
      </top>
      <bottom style="hair">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indexed="64"/>
      </left>
      <right/>
      <top/>
      <bottom/>
      <diagonal/>
    </border>
    <border>
      <left/>
      <right style="medium">
        <color indexed="64"/>
      </right>
      <top/>
      <bottom/>
      <diagonal/>
    </border>
    <border>
      <left style="medium">
        <color rgb="FF000000"/>
      </left>
      <right style="medium">
        <color indexed="64"/>
      </right>
      <top style="medium">
        <color rgb="FF000000"/>
      </top>
      <bottom/>
      <diagonal/>
    </border>
    <border>
      <left/>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style="medium">
        <color rgb="FF000000"/>
      </top>
      <bottom/>
      <diagonal/>
    </border>
    <border>
      <left style="medium">
        <color rgb="FF000000"/>
      </left>
      <right/>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s>
  <cellStyleXfs count="4">
    <xf numFmtId="0" fontId="0" fillId="0" borderId="0"/>
    <xf numFmtId="44" fontId="1" fillId="0" borderId="0" applyFont="0" applyFill="0" applyBorder="0" applyAlignment="0" applyProtection="0"/>
    <xf numFmtId="0" fontId="2" fillId="2" borderId="0" applyNumberFormat="0" applyBorder="0" applyAlignment="0" applyProtection="0"/>
    <xf numFmtId="0" fontId="3" fillId="0" borderId="0"/>
  </cellStyleXfs>
  <cellXfs count="156">
    <xf numFmtId="0" fontId="0" fillId="0" borderId="0" xfId="0"/>
    <xf numFmtId="2" fontId="4" fillId="3" borderId="1" xfId="3" applyNumberFormat="1" applyFont="1" applyFill="1" applyBorder="1" applyAlignment="1">
      <alignment horizontal="center"/>
    </xf>
    <xf numFmtId="0" fontId="4" fillId="3" borderId="2" xfId="3" applyFont="1" applyFill="1" applyBorder="1" applyAlignment="1">
      <alignment horizontal="center" wrapText="1"/>
    </xf>
    <xf numFmtId="0" fontId="4" fillId="3" borderId="3" xfId="3" applyFont="1" applyFill="1" applyBorder="1" applyAlignment="1">
      <alignment horizontal="center" wrapText="1"/>
    </xf>
    <xf numFmtId="44" fontId="4" fillId="3" borderId="1" xfId="3" applyNumberFormat="1" applyFont="1" applyFill="1" applyBorder="1" applyAlignment="1">
      <alignment horizontal="center" wrapText="1"/>
    </xf>
    <xf numFmtId="0" fontId="4" fillId="0" borderId="0" xfId="3" applyFont="1"/>
    <xf numFmtId="0" fontId="3" fillId="0" borderId="0" xfId="3"/>
    <xf numFmtId="2" fontId="4" fillId="3" borderId="1" xfId="3" applyNumberFormat="1" applyFont="1" applyFill="1" applyBorder="1" applyAlignment="1">
      <alignment horizontal="center" wrapText="1"/>
    </xf>
    <xf numFmtId="2" fontId="4" fillId="0" borderId="7" xfId="3" applyNumberFormat="1" applyFont="1" applyBorder="1" applyAlignment="1">
      <alignment horizontal="center" vertical="top"/>
    </xf>
    <xf numFmtId="0" fontId="3" fillId="0" borderId="0" xfId="3" applyAlignment="1">
      <alignment wrapText="1"/>
    </xf>
    <xf numFmtId="2" fontId="3" fillId="0" borderId="7" xfId="3" applyNumberFormat="1" applyBorder="1" applyAlignment="1">
      <alignment wrapText="1"/>
    </xf>
    <xf numFmtId="44" fontId="3" fillId="0" borderId="7" xfId="3" applyNumberFormat="1" applyBorder="1" applyAlignment="1">
      <alignment wrapText="1"/>
    </xf>
    <xf numFmtId="44" fontId="3" fillId="0" borderId="7" xfId="3" applyNumberFormat="1" applyBorder="1"/>
    <xf numFmtId="44" fontId="3" fillId="4" borderId="7" xfId="3" applyNumberFormat="1" applyFill="1" applyBorder="1"/>
    <xf numFmtId="2" fontId="5" fillId="0" borderId="0" xfId="3" applyNumberFormat="1" applyFont="1" applyAlignment="1">
      <alignment wrapText="1"/>
    </xf>
    <xf numFmtId="2" fontId="4" fillId="0" borderId="8" xfId="3" applyNumberFormat="1" applyFont="1" applyBorder="1" applyAlignment="1">
      <alignment horizontal="center" vertical="top"/>
    </xf>
    <xf numFmtId="0" fontId="3" fillId="0" borderId="9" xfId="3" applyBorder="1" applyAlignment="1">
      <alignment wrapText="1"/>
    </xf>
    <xf numFmtId="2" fontId="3" fillId="0" borderId="8" xfId="3" applyNumberFormat="1" applyBorder="1" applyAlignment="1">
      <alignment wrapText="1"/>
    </xf>
    <xf numFmtId="44" fontId="3" fillId="0" borderId="8" xfId="3" applyNumberFormat="1" applyBorder="1" applyAlignment="1">
      <alignment wrapText="1"/>
    </xf>
    <xf numFmtId="44" fontId="3" fillId="0" borderId="8" xfId="3" applyNumberFormat="1" applyBorder="1"/>
    <xf numFmtId="44" fontId="3" fillId="4" borderId="8" xfId="3" applyNumberFormat="1" applyFill="1" applyBorder="1"/>
    <xf numFmtId="0" fontId="5" fillId="0" borderId="9" xfId="3" applyFont="1" applyBorder="1" applyAlignment="1">
      <alignment wrapText="1"/>
    </xf>
    <xf numFmtId="0" fontId="4" fillId="0" borderId="9" xfId="3" applyFont="1" applyBorder="1" applyAlignment="1">
      <alignment vertical="top" wrapText="1"/>
    </xf>
    <xf numFmtId="2" fontId="3" fillId="0" borderId="8" xfId="3" applyNumberFormat="1" applyBorder="1" applyAlignment="1">
      <alignment vertical="top" wrapText="1"/>
    </xf>
    <xf numFmtId="44" fontId="3" fillId="0" borderId="8" xfId="3" applyNumberFormat="1" applyBorder="1" applyAlignment="1">
      <alignment vertical="top" wrapText="1"/>
    </xf>
    <xf numFmtId="2" fontId="3" fillId="0" borderId="8" xfId="3" applyNumberFormat="1" applyBorder="1" applyAlignment="1">
      <alignment horizontal="center" vertical="top"/>
    </xf>
    <xf numFmtId="0" fontId="3" fillId="0" borderId="9" xfId="3" applyBorder="1" applyAlignment="1">
      <alignment vertical="top" wrapText="1"/>
    </xf>
    <xf numFmtId="44" fontId="3" fillId="0" borderId="8" xfId="3" applyNumberFormat="1" applyBorder="1" applyAlignment="1">
      <alignment horizontal="left" vertical="top" wrapText="1"/>
    </xf>
    <xf numFmtId="2" fontId="3" fillId="0" borderId="10" xfId="3" applyNumberFormat="1" applyBorder="1" applyAlignment="1">
      <alignment vertical="top" wrapText="1"/>
    </xf>
    <xf numFmtId="0" fontId="3" fillId="0" borderId="11" xfId="3" applyBorder="1"/>
    <xf numFmtId="2" fontId="3" fillId="0" borderId="8" xfId="3" applyNumberFormat="1" applyBorder="1"/>
    <xf numFmtId="0" fontId="3" fillId="0" borderId="11" xfId="3" applyBorder="1" applyAlignment="1">
      <alignment vertical="top" wrapText="1"/>
    </xf>
    <xf numFmtId="0" fontId="4" fillId="0" borderId="9" xfId="3" applyFont="1" applyBorder="1" applyAlignment="1">
      <alignment wrapText="1"/>
    </xf>
    <xf numFmtId="0" fontId="3" fillId="0" borderId="9" xfId="3" applyBorder="1"/>
    <xf numFmtId="44" fontId="3" fillId="0" borderId="10" xfId="3" applyNumberFormat="1" applyBorder="1" applyAlignment="1">
      <alignment vertical="top" wrapText="1"/>
    </xf>
    <xf numFmtId="2" fontId="4" fillId="5" borderId="1" xfId="3" applyNumberFormat="1" applyFont="1" applyFill="1" applyBorder="1" applyAlignment="1">
      <alignment horizontal="center" vertical="top"/>
    </xf>
    <xf numFmtId="0" fontId="4" fillId="5" borderId="3" xfId="3" applyFont="1" applyFill="1" applyBorder="1" applyAlignment="1">
      <alignment horizontal="right" wrapText="1"/>
    </xf>
    <xf numFmtId="2" fontId="4" fillId="5" borderId="1" xfId="3" applyNumberFormat="1" applyFont="1" applyFill="1" applyBorder="1" applyAlignment="1">
      <alignment horizontal="center" wrapText="1"/>
    </xf>
    <xf numFmtId="44" fontId="4" fillId="5" borderId="1" xfId="3" applyNumberFormat="1" applyFont="1" applyFill="1" applyBorder="1" applyAlignment="1">
      <alignment horizontal="center" wrapText="1"/>
    </xf>
    <xf numFmtId="44" fontId="4" fillId="5" borderId="1" xfId="3" applyNumberFormat="1" applyFont="1" applyFill="1" applyBorder="1"/>
    <xf numFmtId="44" fontId="4" fillId="5" borderId="1" xfId="3" applyNumberFormat="1" applyFont="1" applyFill="1" applyBorder="1" applyAlignment="1">
      <alignment horizontal="center"/>
    </xf>
    <xf numFmtId="2" fontId="4" fillId="0" borderId="0" xfId="3" applyNumberFormat="1" applyFont="1" applyAlignment="1">
      <alignment horizontal="center" vertical="top"/>
    </xf>
    <xf numFmtId="2" fontId="3" fillId="0" borderId="0" xfId="3" applyNumberFormat="1" applyAlignment="1">
      <alignment wrapText="1"/>
    </xf>
    <xf numFmtId="44" fontId="3" fillId="0" borderId="0" xfId="3" applyNumberFormat="1" applyAlignment="1">
      <alignment wrapText="1"/>
    </xf>
    <xf numFmtId="44" fontId="3" fillId="0" borderId="0" xfId="3" applyNumberFormat="1"/>
    <xf numFmtId="0" fontId="7" fillId="0" borderId="7" xfId="0" applyFont="1" applyBorder="1" applyAlignment="1">
      <alignment wrapText="1"/>
    </xf>
    <xf numFmtId="0" fontId="6" fillId="3" borderId="1" xfId="2" applyFont="1" applyFill="1" applyBorder="1" applyAlignment="1">
      <alignment horizontal="left" wrapText="1"/>
    </xf>
    <xf numFmtId="44" fontId="6" fillId="3" borderId="1" xfId="1" applyFont="1" applyFill="1" applyBorder="1" applyAlignment="1">
      <alignment horizontal="center"/>
    </xf>
    <xf numFmtId="0" fontId="9" fillId="0" borderId="0" xfId="3" applyFont="1"/>
    <xf numFmtId="0" fontId="10" fillId="0" borderId="0" xfId="3" applyFont="1"/>
    <xf numFmtId="2" fontId="8" fillId="6" borderId="1" xfId="0" applyNumberFormat="1" applyFont="1" applyFill="1" applyBorder="1" applyAlignment="1">
      <alignment horizontal="left"/>
    </xf>
    <xf numFmtId="0" fontId="7" fillId="6" borderId="1" xfId="0" applyFont="1" applyFill="1" applyBorder="1" applyAlignment="1">
      <alignment horizontal="left" wrapText="1"/>
    </xf>
    <xf numFmtId="44" fontId="7" fillId="6" borderId="1" xfId="1" applyFont="1" applyFill="1" applyBorder="1" applyAlignment="1"/>
    <xf numFmtId="2" fontId="8" fillId="0" borderId="7" xfId="0" applyNumberFormat="1" applyFont="1" applyBorder="1" applyAlignment="1">
      <alignment horizontal="right"/>
    </xf>
    <xf numFmtId="44" fontId="7" fillId="0" borderId="7" xfId="1" applyFont="1" applyBorder="1" applyAlignment="1"/>
    <xf numFmtId="0" fontId="7" fillId="4" borderId="7" xfId="0" applyFont="1" applyFill="1" applyBorder="1" applyAlignment="1">
      <alignment wrapText="1"/>
    </xf>
    <xf numFmtId="44" fontId="6" fillId="4" borderId="7" xfId="1" applyFont="1" applyFill="1" applyBorder="1" applyAlignment="1"/>
    <xf numFmtId="0" fontId="8" fillId="0" borderId="7" xfId="0" applyFont="1" applyBorder="1" applyAlignment="1">
      <alignment horizontal="left" wrapText="1"/>
    </xf>
    <xf numFmtId="44" fontId="8" fillId="0" borderId="7" xfId="1" applyFont="1" applyBorder="1" applyAlignment="1"/>
    <xf numFmtId="0" fontId="7" fillId="4" borderId="7" xfId="0" applyFont="1" applyFill="1" applyBorder="1" applyAlignment="1">
      <alignment horizontal="left" wrapText="1"/>
    </xf>
    <xf numFmtId="44" fontId="10" fillId="0" borderId="0" xfId="3" applyNumberFormat="1" applyFont="1" applyAlignment="1">
      <alignment wrapText="1"/>
    </xf>
    <xf numFmtId="0" fontId="10" fillId="0" borderId="0" xfId="3" applyFont="1" applyAlignment="1">
      <alignment wrapText="1"/>
    </xf>
    <xf numFmtId="2" fontId="10" fillId="0" borderId="0" xfId="3" applyNumberFormat="1" applyFont="1" applyAlignment="1">
      <alignment horizontal="right"/>
    </xf>
    <xf numFmtId="44" fontId="10" fillId="0" borderId="0" xfId="1" applyFont="1" applyBorder="1" applyAlignment="1"/>
    <xf numFmtId="2" fontId="11" fillId="0" borderId="7" xfId="0" applyNumberFormat="1" applyFont="1" applyBorder="1" applyAlignment="1">
      <alignment horizontal="right"/>
    </xf>
    <xf numFmtId="44" fontId="6" fillId="0" borderId="7" xfId="1" applyFont="1" applyFill="1" applyBorder="1" applyAlignment="1"/>
    <xf numFmtId="0" fontId="15" fillId="0" borderId="0" xfId="0" applyFont="1" applyAlignment="1">
      <alignment wrapText="1"/>
    </xf>
    <xf numFmtId="0" fontId="14" fillId="0" borderId="0" xfId="3" applyFont="1" applyAlignment="1">
      <alignment wrapText="1"/>
    </xf>
    <xf numFmtId="2" fontId="12" fillId="0" borderId="7" xfId="0" applyNumberFormat="1" applyFont="1" applyBorder="1" applyAlignment="1">
      <alignment horizontal="center"/>
    </xf>
    <xf numFmtId="2" fontId="16" fillId="4" borderId="7" xfId="0" applyNumberFormat="1" applyFont="1" applyFill="1" applyBorder="1" applyAlignment="1">
      <alignment horizontal="right"/>
    </xf>
    <xf numFmtId="2" fontId="6" fillId="3" borderId="1" xfId="2" applyNumberFormat="1" applyFont="1" applyFill="1" applyBorder="1" applyAlignment="1">
      <alignment horizontal="center"/>
    </xf>
    <xf numFmtId="0" fontId="17" fillId="0" borderId="0" xfId="0" applyFont="1" applyAlignment="1">
      <alignment horizontal="left" wrapText="1"/>
    </xf>
    <xf numFmtId="0" fontId="12" fillId="6" borderId="3" xfId="0" applyFont="1" applyFill="1" applyBorder="1" applyAlignment="1">
      <alignment horizontal="left" wrapText="1"/>
    </xf>
    <xf numFmtId="44" fontId="13" fillId="0" borderId="0" xfId="1" applyFont="1" applyAlignment="1">
      <alignment wrapText="1"/>
    </xf>
    <xf numFmtId="0" fontId="20" fillId="0" borderId="0" xfId="0" applyFont="1" applyAlignment="1">
      <alignment horizontal="left" vertical="center" wrapText="1"/>
    </xf>
    <xf numFmtId="0" fontId="14" fillId="0" borderId="0" xfId="0" applyFont="1" applyAlignment="1">
      <alignment horizontal="left" vertical="center" wrapText="1"/>
    </xf>
    <xf numFmtId="0" fontId="14" fillId="0" borderId="0" xfId="0" applyFont="1" applyAlignment="1">
      <alignment horizontal="left" vertical="center" wrapText="1" indent="4"/>
    </xf>
    <xf numFmtId="0" fontId="13" fillId="0" borderId="0" xfId="0" applyFont="1" applyAlignment="1">
      <alignment horizontal="left" vertical="center" wrapText="1"/>
    </xf>
    <xf numFmtId="0" fontId="14" fillId="0" borderId="0" xfId="0" applyFont="1" applyAlignment="1">
      <alignment horizontal="left" vertical="center" wrapText="1" indent="3"/>
    </xf>
    <xf numFmtId="0" fontId="14" fillId="0" borderId="0" xfId="0" applyFont="1" applyAlignment="1">
      <alignment horizontal="left" vertical="center" wrapText="1" indent="1"/>
    </xf>
    <xf numFmtId="0" fontId="19" fillId="0" borderId="0" xfId="0" applyFont="1"/>
    <xf numFmtId="0" fontId="0" fillId="0" borderId="0" xfId="0" applyAlignment="1">
      <alignment wrapText="1"/>
    </xf>
    <xf numFmtId="0" fontId="0" fillId="8" borderId="0" xfId="0" applyFill="1"/>
    <xf numFmtId="0" fontId="10" fillId="0" borderId="0" xfId="3" applyFont="1" applyAlignment="1">
      <alignment horizontal="left" wrapText="1"/>
    </xf>
    <xf numFmtId="0" fontId="9" fillId="0" borderId="0" xfId="3" applyFont="1" applyAlignment="1">
      <alignment horizontal="left" wrapText="1"/>
    </xf>
    <xf numFmtId="0" fontId="7" fillId="0" borderId="0" xfId="0" applyFont="1" applyAlignment="1">
      <alignment wrapText="1"/>
    </xf>
    <xf numFmtId="0" fontId="9" fillId="6" borderId="3" xfId="3" applyFont="1" applyFill="1" applyBorder="1" applyAlignment="1">
      <alignment horizontal="left" wrapText="1"/>
    </xf>
    <xf numFmtId="0" fontId="8" fillId="0" borderId="0" xfId="0" applyFont="1" applyAlignment="1">
      <alignment wrapText="1"/>
    </xf>
    <xf numFmtId="0" fontId="0" fillId="8" borderId="0" xfId="0" applyFill="1" applyAlignment="1">
      <alignment wrapText="1"/>
    </xf>
    <xf numFmtId="0" fontId="19" fillId="8" borderId="0" xfId="0" applyFont="1" applyFill="1"/>
    <xf numFmtId="0" fontId="13" fillId="8" borderId="0" xfId="0" applyFont="1" applyFill="1" applyAlignment="1">
      <alignment horizontal="left" vertical="center" wrapText="1"/>
    </xf>
    <xf numFmtId="2" fontId="12" fillId="4" borderId="7" xfId="0" applyNumberFormat="1" applyFont="1" applyFill="1" applyBorder="1" applyAlignment="1">
      <alignment horizontal="center"/>
    </xf>
    <xf numFmtId="0" fontId="22" fillId="0" borderId="0" xfId="0" applyFont="1" applyAlignment="1">
      <alignment horizontal="left" wrapText="1"/>
    </xf>
    <xf numFmtId="0" fontId="13" fillId="0" borderId="0" xfId="3" applyFont="1" applyAlignment="1">
      <alignment wrapText="1"/>
    </xf>
    <xf numFmtId="44" fontId="12" fillId="0" borderId="7" xfId="1" applyFont="1" applyBorder="1" applyAlignment="1">
      <alignment wrapText="1"/>
    </xf>
    <xf numFmtId="2" fontId="15" fillId="0" borderId="7" xfId="0" applyNumberFormat="1" applyFont="1" applyBorder="1" applyAlignment="1">
      <alignment horizontal="center" wrapText="1"/>
    </xf>
    <xf numFmtId="2" fontId="12" fillId="6" borderId="1" xfId="0" applyNumberFormat="1" applyFont="1" applyFill="1" applyBorder="1" applyAlignment="1">
      <alignment horizontal="center" wrapText="1"/>
    </xf>
    <xf numFmtId="44" fontId="12" fillId="6" borderId="1" xfId="1" applyFont="1" applyFill="1" applyBorder="1" applyAlignment="1">
      <alignment wrapText="1"/>
    </xf>
    <xf numFmtId="2" fontId="12" fillId="0" borderId="7" xfId="0" applyNumberFormat="1" applyFont="1" applyBorder="1" applyAlignment="1">
      <alignment horizontal="center" wrapText="1"/>
    </xf>
    <xf numFmtId="0" fontId="9" fillId="0" borderId="0" xfId="3" applyFont="1" applyAlignment="1">
      <alignment wrapText="1"/>
    </xf>
    <xf numFmtId="0" fontId="18" fillId="0" borderId="0" xfId="3" applyFont="1" applyAlignment="1">
      <alignment wrapText="1"/>
    </xf>
    <xf numFmtId="2" fontId="12" fillId="7" borderId="1" xfId="0" applyNumberFormat="1" applyFont="1" applyFill="1" applyBorder="1" applyAlignment="1">
      <alignment horizontal="center" wrapText="1"/>
    </xf>
    <xf numFmtId="44" fontId="12" fillId="7" borderId="1" xfId="1" applyFont="1" applyFill="1" applyBorder="1" applyAlignment="1">
      <alignment wrapText="1"/>
    </xf>
    <xf numFmtId="0" fontId="12" fillId="0" borderId="0" xfId="0" applyFont="1" applyAlignment="1">
      <alignment horizontal="center" wrapText="1"/>
    </xf>
    <xf numFmtId="44" fontId="12" fillId="0" borderId="0" xfId="0" applyNumberFormat="1" applyFont="1" applyAlignment="1">
      <alignment wrapText="1"/>
    </xf>
    <xf numFmtId="2" fontId="13" fillId="0" borderId="0" xfId="3" applyNumberFormat="1" applyFont="1" applyAlignment="1">
      <alignment horizontal="center" wrapText="1"/>
    </xf>
    <xf numFmtId="2" fontId="8" fillId="9" borderId="1" xfId="0" applyNumberFormat="1" applyFont="1" applyFill="1" applyBorder="1" applyAlignment="1">
      <alignment horizontal="right"/>
    </xf>
    <xf numFmtId="0" fontId="6" fillId="9" borderId="1" xfId="0" applyFont="1" applyFill="1" applyBorder="1" applyAlignment="1">
      <alignment horizontal="left" wrapText="1"/>
    </xf>
    <xf numFmtId="44" fontId="6" fillId="9" borderId="1" xfId="1" applyFont="1" applyFill="1" applyBorder="1" applyAlignment="1"/>
    <xf numFmtId="0" fontId="13" fillId="8" borderId="12" xfId="3" applyFont="1" applyFill="1" applyBorder="1" applyAlignment="1">
      <alignment horizontal="center" vertical="center" wrapText="1"/>
    </xf>
    <xf numFmtId="0" fontId="23" fillId="10" borderId="13" xfId="3" applyFont="1" applyFill="1" applyBorder="1" applyAlignment="1">
      <alignment horizontal="center" vertical="center" wrapText="1"/>
    </xf>
    <xf numFmtId="2" fontId="15" fillId="8" borderId="14" xfId="0" applyNumberFormat="1" applyFont="1" applyFill="1" applyBorder="1" applyAlignment="1">
      <alignment horizontal="center" wrapText="1"/>
    </xf>
    <xf numFmtId="44" fontId="12" fillId="8" borderId="15" xfId="1" applyFont="1" applyFill="1" applyBorder="1" applyAlignment="1">
      <alignment wrapText="1"/>
    </xf>
    <xf numFmtId="2" fontId="15" fillId="10" borderId="16" xfId="0" applyNumberFormat="1" applyFont="1" applyFill="1" applyBorder="1" applyAlignment="1">
      <alignment horizontal="center" wrapText="1"/>
    </xf>
    <xf numFmtId="44" fontId="12" fillId="10" borderId="17" xfId="1" applyFont="1" applyFill="1" applyBorder="1" applyAlignment="1">
      <alignment wrapText="1"/>
    </xf>
    <xf numFmtId="2" fontId="24" fillId="3" borderId="5" xfId="2" applyNumberFormat="1" applyFont="1" applyFill="1" applyBorder="1" applyAlignment="1">
      <alignment horizontal="center" vertical="center" wrapText="1"/>
    </xf>
    <xf numFmtId="0" fontId="24" fillId="3" borderId="12" xfId="2" applyFont="1" applyFill="1" applyBorder="1" applyAlignment="1">
      <alignment horizontal="center" vertical="center" wrapText="1"/>
    </xf>
    <xf numFmtId="44" fontId="24" fillId="3" borderId="5" xfId="1" applyFont="1" applyFill="1" applyBorder="1" applyAlignment="1">
      <alignment horizontal="center" vertical="center" wrapText="1"/>
    </xf>
    <xf numFmtId="0" fontId="13" fillId="6" borderId="3" xfId="3" applyFont="1" applyFill="1" applyBorder="1" applyAlignment="1">
      <alignment wrapText="1"/>
    </xf>
    <xf numFmtId="2" fontId="25" fillId="0" borderId="7" xfId="0" applyNumberFormat="1" applyFont="1" applyBorder="1"/>
    <xf numFmtId="0" fontId="8" fillId="0" borderId="7" xfId="0" applyFont="1" applyBorder="1" applyAlignment="1">
      <alignment wrapText="1"/>
    </xf>
    <xf numFmtId="44" fontId="12" fillId="0" borderId="7" xfId="1" applyFont="1" applyFill="1" applyBorder="1" applyAlignment="1">
      <alignment wrapText="1"/>
    </xf>
    <xf numFmtId="0" fontId="13" fillId="0" borderId="18" xfId="3" applyFont="1" applyBorder="1" applyAlignment="1">
      <alignment wrapText="1"/>
    </xf>
    <xf numFmtId="0" fontId="13" fillId="0" borderId="19" xfId="3" applyFont="1" applyBorder="1" applyAlignment="1">
      <alignment wrapText="1"/>
    </xf>
    <xf numFmtId="0" fontId="14" fillId="0" borderId="19" xfId="3" applyFont="1" applyBorder="1" applyAlignment="1">
      <alignment wrapText="1"/>
    </xf>
    <xf numFmtId="0" fontId="14" fillId="0" borderId="20" xfId="3" applyFont="1" applyBorder="1" applyAlignment="1">
      <alignment wrapText="1"/>
    </xf>
    <xf numFmtId="2" fontId="12" fillId="0" borderId="21" xfId="0" applyNumberFormat="1" applyFont="1" applyBorder="1" applyAlignment="1">
      <alignment horizontal="center" wrapText="1"/>
    </xf>
    <xf numFmtId="44" fontId="12" fillId="0" borderId="22" xfId="1" applyFont="1" applyFill="1" applyBorder="1" applyAlignment="1">
      <alignment wrapText="1"/>
    </xf>
    <xf numFmtId="0" fontId="13" fillId="6" borderId="12" xfId="3" applyFont="1" applyFill="1" applyBorder="1" applyAlignment="1">
      <alignment wrapText="1"/>
    </xf>
    <xf numFmtId="0" fontId="13" fillId="6" borderId="13" xfId="3" applyFont="1" applyFill="1" applyBorder="1" applyAlignment="1">
      <alignment wrapText="1"/>
    </xf>
    <xf numFmtId="0" fontId="13" fillId="0" borderId="25" xfId="3" applyFont="1" applyBorder="1" applyAlignment="1">
      <alignment wrapText="1"/>
    </xf>
    <xf numFmtId="0" fontId="13" fillId="0" borderId="26" xfId="3" applyFont="1" applyBorder="1" applyAlignment="1">
      <alignment wrapText="1"/>
    </xf>
    <xf numFmtId="2" fontId="12" fillId="6" borderId="6" xfId="0" applyNumberFormat="1" applyFont="1" applyFill="1" applyBorder="1" applyAlignment="1">
      <alignment horizontal="center" wrapText="1"/>
    </xf>
    <xf numFmtId="2" fontId="12" fillId="0" borderId="27" xfId="0" applyNumberFormat="1" applyFont="1" applyBorder="1" applyAlignment="1">
      <alignment horizontal="center" wrapText="1"/>
    </xf>
    <xf numFmtId="2" fontId="12" fillId="0" borderId="25" xfId="0" applyNumberFormat="1" applyFont="1" applyBorder="1" applyAlignment="1">
      <alignment horizontal="center" wrapText="1"/>
    </xf>
    <xf numFmtId="2" fontId="12" fillId="0" borderId="28" xfId="0" applyNumberFormat="1" applyFont="1" applyBorder="1" applyAlignment="1">
      <alignment horizontal="center" wrapText="1"/>
    </xf>
    <xf numFmtId="44" fontId="12" fillId="0" borderId="29" xfId="1" applyFont="1" applyBorder="1" applyAlignment="1">
      <alignment wrapText="1"/>
    </xf>
    <xf numFmtId="44" fontId="12" fillId="0" borderId="26" xfId="1" applyFont="1" applyBorder="1" applyAlignment="1">
      <alignment wrapText="1"/>
    </xf>
    <xf numFmtId="44" fontId="12" fillId="0" borderId="30" xfId="1" applyFont="1" applyBorder="1" applyAlignment="1">
      <alignment wrapText="1"/>
    </xf>
    <xf numFmtId="0" fontId="13" fillId="6" borderId="31" xfId="3" applyFont="1" applyFill="1" applyBorder="1" applyAlignment="1">
      <alignment wrapText="1"/>
    </xf>
    <xf numFmtId="2" fontId="12" fillId="6" borderId="14" xfId="0" applyNumberFormat="1" applyFont="1" applyFill="1" applyBorder="1" applyAlignment="1">
      <alignment horizontal="center" wrapText="1"/>
    </xf>
    <xf numFmtId="2" fontId="12" fillId="6" borderId="23" xfId="0" applyNumberFormat="1" applyFont="1" applyFill="1" applyBorder="1" applyAlignment="1">
      <alignment horizontal="center" wrapText="1"/>
    </xf>
    <xf numFmtId="0" fontId="13" fillId="6" borderId="24" xfId="3" applyFont="1" applyFill="1" applyBorder="1" applyAlignment="1">
      <alignment wrapText="1"/>
    </xf>
    <xf numFmtId="0" fontId="9" fillId="6" borderId="6" xfId="3" applyFont="1" applyFill="1" applyBorder="1" applyAlignment="1">
      <alignment wrapText="1"/>
    </xf>
    <xf numFmtId="44" fontId="12" fillId="0" borderId="29" xfId="1" applyFont="1" applyFill="1" applyBorder="1" applyAlignment="1">
      <alignment wrapText="1"/>
    </xf>
    <xf numFmtId="44" fontId="12" fillId="0" borderId="26" xfId="1" applyFont="1" applyFill="1" applyBorder="1" applyAlignment="1">
      <alignment wrapText="1"/>
    </xf>
    <xf numFmtId="44" fontId="12" fillId="0" borderId="30" xfId="1" applyFont="1" applyFill="1" applyBorder="1" applyAlignment="1">
      <alignment wrapText="1"/>
    </xf>
    <xf numFmtId="0" fontId="10" fillId="0" borderId="20" xfId="3" applyFont="1" applyBorder="1" applyAlignment="1">
      <alignment wrapText="1"/>
    </xf>
    <xf numFmtId="0" fontId="8" fillId="0" borderId="0" xfId="0" applyFont="1" applyAlignment="1">
      <alignment horizontal="left" wrapText="1"/>
    </xf>
    <xf numFmtId="44" fontId="8" fillId="0" borderId="7" xfId="1" applyFont="1" applyBorder="1" applyAlignment="1">
      <alignment horizontal="center"/>
    </xf>
    <xf numFmtId="44" fontId="25" fillId="0" borderId="7" xfId="0" applyNumberFormat="1" applyFont="1" applyBorder="1" applyAlignment="1">
      <alignment horizontal="center"/>
    </xf>
    <xf numFmtId="0" fontId="4" fillId="3" borderId="2" xfId="3" applyFont="1" applyFill="1" applyBorder="1" applyAlignment="1">
      <alignment horizontal="center" wrapText="1"/>
    </xf>
    <xf numFmtId="0" fontId="4" fillId="3" borderId="3" xfId="3" applyFont="1" applyFill="1" applyBorder="1" applyAlignment="1">
      <alignment horizontal="center" wrapText="1"/>
    </xf>
    <xf numFmtId="0" fontId="4" fillId="3" borderId="4" xfId="3" applyFont="1" applyFill="1" applyBorder="1" applyAlignment="1">
      <alignment horizontal="center" wrapText="1"/>
    </xf>
    <xf numFmtId="44" fontId="4" fillId="3" borderId="5" xfId="3" applyNumberFormat="1" applyFont="1" applyFill="1" applyBorder="1" applyAlignment="1">
      <alignment horizontal="center" wrapText="1"/>
    </xf>
    <xf numFmtId="44" fontId="4" fillId="3" borderId="6" xfId="3" applyNumberFormat="1" applyFont="1" applyFill="1" applyBorder="1" applyAlignment="1">
      <alignment horizontal="center" wrapText="1"/>
    </xf>
  </cellXfs>
  <cellStyles count="4">
    <cellStyle name="Accent1" xfId="2" builtinId="29"/>
    <cellStyle name="Currency" xfId="1" builtinId="4"/>
    <cellStyle name="Normal" xfId="0" builtinId="0"/>
    <cellStyle name="Normal 2" xfId="3" xr:uid="{B68EA4F0-DA1E-4AE2-ABE6-726214B822E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abdi\AppData\Local\Microsoft\Windows\INetCache\Content.Outlook\D0VZ7APP\Appendix%202%20-%20Price%20List%2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pendix 2"/>
      <sheetName val="1 Works &amp; Services"/>
      <sheetName val="2 Preliminaries"/>
    </sheetNames>
    <sheetDataSet>
      <sheetData sheetId="0"/>
      <sheetData sheetId="1">
        <row r="36">
          <cell r="A36">
            <v>7</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BBA9A-0DCA-4C04-ADE8-2B15947B0808}">
  <dimension ref="A1:E22"/>
  <sheetViews>
    <sheetView tabSelected="1" zoomScale="90" zoomScaleNormal="90" zoomScaleSheetLayoutView="100" workbookViewId="0">
      <selection activeCell="H7" sqref="H7"/>
    </sheetView>
  </sheetViews>
  <sheetFormatPr defaultRowHeight="15.6"/>
  <cols>
    <col min="1" max="1" width="8.140625" style="62" customWidth="1"/>
    <col min="2" max="2" width="86.85546875" style="61" customWidth="1"/>
    <col min="3" max="3" width="18.85546875" style="63" customWidth="1"/>
    <col min="4" max="4" width="11.42578125" style="48" bestFit="1" customWidth="1"/>
    <col min="5" max="5" width="11.42578125" style="49" bestFit="1" customWidth="1"/>
    <col min="6" max="251" width="8.85546875" style="49"/>
    <col min="252" max="252" width="6" style="49" customWidth="1"/>
    <col min="253" max="253" width="44" style="49" customWidth="1"/>
    <col min="254" max="254" width="8.85546875" style="49" customWidth="1"/>
    <col min="255" max="255" width="9.5703125" style="49" customWidth="1"/>
    <col min="256" max="256" width="10.85546875" style="49" customWidth="1"/>
    <col min="257" max="257" width="9.140625" style="49" customWidth="1"/>
    <col min="258" max="258" width="11.140625" style="49" bestFit="1" customWidth="1"/>
    <col min="259" max="259" width="38.140625" style="49" customWidth="1"/>
    <col min="260" max="507" width="8.85546875" style="49"/>
    <col min="508" max="508" width="6" style="49" customWidth="1"/>
    <col min="509" max="509" width="44" style="49" customWidth="1"/>
    <col min="510" max="510" width="8.85546875" style="49" customWidth="1"/>
    <col min="511" max="511" width="9.5703125" style="49" customWidth="1"/>
    <col min="512" max="512" width="10.85546875" style="49" customWidth="1"/>
    <col min="513" max="513" width="9.140625" style="49" customWidth="1"/>
    <col min="514" max="514" width="11.140625" style="49" bestFit="1" customWidth="1"/>
    <col min="515" max="515" width="38.140625" style="49" customWidth="1"/>
    <col min="516" max="763" width="8.85546875" style="49"/>
    <col min="764" max="764" width="6" style="49" customWidth="1"/>
    <col min="765" max="765" width="44" style="49" customWidth="1"/>
    <col min="766" max="766" width="8.85546875" style="49" customWidth="1"/>
    <col min="767" max="767" width="9.5703125" style="49" customWidth="1"/>
    <col min="768" max="768" width="10.85546875" style="49" customWidth="1"/>
    <col min="769" max="769" width="9.140625" style="49" customWidth="1"/>
    <col min="770" max="770" width="11.140625" style="49" bestFit="1" customWidth="1"/>
    <col min="771" max="771" width="38.140625" style="49" customWidth="1"/>
    <col min="772" max="1019" width="8.85546875" style="49"/>
    <col min="1020" max="1020" width="6" style="49" customWidth="1"/>
    <col min="1021" max="1021" width="44" style="49" customWidth="1"/>
    <col min="1022" max="1022" width="8.85546875" style="49" customWidth="1"/>
    <col min="1023" max="1023" width="9.5703125" style="49" customWidth="1"/>
    <col min="1024" max="1024" width="10.85546875" style="49" customWidth="1"/>
    <col min="1025" max="1025" width="9.140625" style="49" customWidth="1"/>
    <col min="1026" max="1026" width="11.140625" style="49" bestFit="1" customWidth="1"/>
    <col min="1027" max="1027" width="38.140625" style="49" customWidth="1"/>
    <col min="1028" max="1275" width="8.85546875" style="49"/>
    <col min="1276" max="1276" width="6" style="49" customWidth="1"/>
    <col min="1277" max="1277" width="44" style="49" customWidth="1"/>
    <col min="1278" max="1278" width="8.85546875" style="49" customWidth="1"/>
    <col min="1279" max="1279" width="9.5703125" style="49" customWidth="1"/>
    <col min="1280" max="1280" width="10.85546875" style="49" customWidth="1"/>
    <col min="1281" max="1281" width="9.140625" style="49" customWidth="1"/>
    <col min="1282" max="1282" width="11.140625" style="49" bestFit="1" customWidth="1"/>
    <col min="1283" max="1283" width="38.140625" style="49" customWidth="1"/>
    <col min="1284" max="1531" width="8.85546875" style="49"/>
    <col min="1532" max="1532" width="6" style="49" customWidth="1"/>
    <col min="1533" max="1533" width="44" style="49" customWidth="1"/>
    <col min="1534" max="1534" width="8.85546875" style="49" customWidth="1"/>
    <col min="1535" max="1535" width="9.5703125" style="49" customWidth="1"/>
    <col min="1536" max="1536" width="10.85546875" style="49" customWidth="1"/>
    <col min="1537" max="1537" width="9.140625" style="49" customWidth="1"/>
    <col min="1538" max="1538" width="11.140625" style="49" bestFit="1" customWidth="1"/>
    <col min="1539" max="1539" width="38.140625" style="49" customWidth="1"/>
    <col min="1540" max="1787" width="8.85546875" style="49"/>
    <col min="1788" max="1788" width="6" style="49" customWidth="1"/>
    <col min="1789" max="1789" width="44" style="49" customWidth="1"/>
    <col min="1790" max="1790" width="8.85546875" style="49" customWidth="1"/>
    <col min="1791" max="1791" width="9.5703125" style="49" customWidth="1"/>
    <col min="1792" max="1792" width="10.85546875" style="49" customWidth="1"/>
    <col min="1793" max="1793" width="9.140625" style="49" customWidth="1"/>
    <col min="1794" max="1794" width="11.140625" style="49" bestFit="1" customWidth="1"/>
    <col min="1795" max="1795" width="38.140625" style="49" customWidth="1"/>
    <col min="1796" max="2043" width="8.85546875" style="49"/>
    <col min="2044" max="2044" width="6" style="49" customWidth="1"/>
    <col min="2045" max="2045" width="44" style="49" customWidth="1"/>
    <col min="2046" max="2046" width="8.85546875" style="49" customWidth="1"/>
    <col min="2047" max="2047" width="9.5703125" style="49" customWidth="1"/>
    <col min="2048" max="2048" width="10.85546875" style="49" customWidth="1"/>
    <col min="2049" max="2049" width="9.140625" style="49" customWidth="1"/>
    <col min="2050" max="2050" width="11.140625" style="49" bestFit="1" customWidth="1"/>
    <col min="2051" max="2051" width="38.140625" style="49" customWidth="1"/>
    <col min="2052" max="2299" width="8.85546875" style="49"/>
    <col min="2300" max="2300" width="6" style="49" customWidth="1"/>
    <col min="2301" max="2301" width="44" style="49" customWidth="1"/>
    <col min="2302" max="2302" width="8.85546875" style="49" customWidth="1"/>
    <col min="2303" max="2303" width="9.5703125" style="49" customWidth="1"/>
    <col min="2304" max="2304" width="10.85546875" style="49" customWidth="1"/>
    <col min="2305" max="2305" width="9.140625" style="49" customWidth="1"/>
    <col min="2306" max="2306" width="11.140625" style="49" bestFit="1" customWidth="1"/>
    <col min="2307" max="2307" width="38.140625" style="49" customWidth="1"/>
    <col min="2308" max="2555" width="8.85546875" style="49"/>
    <col min="2556" max="2556" width="6" style="49" customWidth="1"/>
    <col min="2557" max="2557" width="44" style="49" customWidth="1"/>
    <col min="2558" max="2558" width="8.85546875" style="49" customWidth="1"/>
    <col min="2559" max="2559" width="9.5703125" style="49" customWidth="1"/>
    <col min="2560" max="2560" width="10.85546875" style="49" customWidth="1"/>
    <col min="2561" max="2561" width="9.140625" style="49" customWidth="1"/>
    <col min="2562" max="2562" width="11.140625" style="49" bestFit="1" customWidth="1"/>
    <col min="2563" max="2563" width="38.140625" style="49" customWidth="1"/>
    <col min="2564" max="2811" width="8.85546875" style="49"/>
    <col min="2812" max="2812" width="6" style="49" customWidth="1"/>
    <col min="2813" max="2813" width="44" style="49" customWidth="1"/>
    <col min="2814" max="2814" width="8.85546875" style="49" customWidth="1"/>
    <col min="2815" max="2815" width="9.5703125" style="49" customWidth="1"/>
    <col min="2816" max="2816" width="10.85546875" style="49" customWidth="1"/>
    <col min="2817" max="2817" width="9.140625" style="49" customWidth="1"/>
    <col min="2818" max="2818" width="11.140625" style="49" bestFit="1" customWidth="1"/>
    <col min="2819" max="2819" width="38.140625" style="49" customWidth="1"/>
    <col min="2820" max="3067" width="8.85546875" style="49"/>
    <col min="3068" max="3068" width="6" style="49" customWidth="1"/>
    <col min="3069" max="3069" width="44" style="49" customWidth="1"/>
    <col min="3070" max="3070" width="8.85546875" style="49" customWidth="1"/>
    <col min="3071" max="3071" width="9.5703125" style="49" customWidth="1"/>
    <col min="3072" max="3072" width="10.85546875" style="49" customWidth="1"/>
    <col min="3073" max="3073" width="9.140625" style="49" customWidth="1"/>
    <col min="3074" max="3074" width="11.140625" style="49" bestFit="1" customWidth="1"/>
    <col min="3075" max="3075" width="38.140625" style="49" customWidth="1"/>
    <col min="3076" max="3323" width="8.85546875" style="49"/>
    <col min="3324" max="3324" width="6" style="49" customWidth="1"/>
    <col min="3325" max="3325" width="44" style="49" customWidth="1"/>
    <col min="3326" max="3326" width="8.85546875" style="49" customWidth="1"/>
    <col min="3327" max="3327" width="9.5703125" style="49" customWidth="1"/>
    <col min="3328" max="3328" width="10.85546875" style="49" customWidth="1"/>
    <col min="3329" max="3329" width="9.140625" style="49" customWidth="1"/>
    <col min="3330" max="3330" width="11.140625" style="49" bestFit="1" customWidth="1"/>
    <col min="3331" max="3331" width="38.140625" style="49" customWidth="1"/>
    <col min="3332" max="3579" width="8.85546875" style="49"/>
    <col min="3580" max="3580" width="6" style="49" customWidth="1"/>
    <col min="3581" max="3581" width="44" style="49" customWidth="1"/>
    <col min="3582" max="3582" width="8.85546875" style="49" customWidth="1"/>
    <col min="3583" max="3583" width="9.5703125" style="49" customWidth="1"/>
    <col min="3584" max="3584" width="10.85546875" style="49" customWidth="1"/>
    <col min="3585" max="3585" width="9.140625" style="49" customWidth="1"/>
    <col min="3586" max="3586" width="11.140625" style="49" bestFit="1" customWidth="1"/>
    <col min="3587" max="3587" width="38.140625" style="49" customWidth="1"/>
    <col min="3588" max="3835" width="8.85546875" style="49"/>
    <col min="3836" max="3836" width="6" style="49" customWidth="1"/>
    <col min="3837" max="3837" width="44" style="49" customWidth="1"/>
    <col min="3838" max="3838" width="8.85546875" style="49" customWidth="1"/>
    <col min="3839" max="3839" width="9.5703125" style="49" customWidth="1"/>
    <col min="3840" max="3840" width="10.85546875" style="49" customWidth="1"/>
    <col min="3841" max="3841" width="9.140625" style="49" customWidth="1"/>
    <col min="3842" max="3842" width="11.140625" style="49" bestFit="1" customWidth="1"/>
    <col min="3843" max="3843" width="38.140625" style="49" customWidth="1"/>
    <col min="3844" max="4091" width="8.85546875" style="49"/>
    <col min="4092" max="4092" width="6" style="49" customWidth="1"/>
    <col min="4093" max="4093" width="44" style="49" customWidth="1"/>
    <col min="4094" max="4094" width="8.85546875" style="49" customWidth="1"/>
    <col min="4095" max="4095" width="9.5703125" style="49" customWidth="1"/>
    <col min="4096" max="4096" width="10.85546875" style="49" customWidth="1"/>
    <col min="4097" max="4097" width="9.140625" style="49" customWidth="1"/>
    <col min="4098" max="4098" width="11.140625" style="49" bestFit="1" customWidth="1"/>
    <col min="4099" max="4099" width="38.140625" style="49" customWidth="1"/>
    <col min="4100" max="4347" width="8.85546875" style="49"/>
    <col min="4348" max="4348" width="6" style="49" customWidth="1"/>
    <col min="4349" max="4349" width="44" style="49" customWidth="1"/>
    <col min="4350" max="4350" width="8.85546875" style="49" customWidth="1"/>
    <col min="4351" max="4351" width="9.5703125" style="49" customWidth="1"/>
    <col min="4352" max="4352" width="10.85546875" style="49" customWidth="1"/>
    <col min="4353" max="4353" width="9.140625" style="49" customWidth="1"/>
    <col min="4354" max="4354" width="11.140625" style="49" bestFit="1" customWidth="1"/>
    <col min="4355" max="4355" width="38.140625" style="49" customWidth="1"/>
    <col min="4356" max="4603" width="8.85546875" style="49"/>
    <col min="4604" max="4604" width="6" style="49" customWidth="1"/>
    <col min="4605" max="4605" width="44" style="49" customWidth="1"/>
    <col min="4606" max="4606" width="8.85546875" style="49" customWidth="1"/>
    <col min="4607" max="4607" width="9.5703125" style="49" customWidth="1"/>
    <col min="4608" max="4608" width="10.85546875" style="49" customWidth="1"/>
    <col min="4609" max="4609" width="9.140625" style="49" customWidth="1"/>
    <col min="4610" max="4610" width="11.140625" style="49" bestFit="1" customWidth="1"/>
    <col min="4611" max="4611" width="38.140625" style="49" customWidth="1"/>
    <col min="4612" max="4859" width="8.85546875" style="49"/>
    <col min="4860" max="4860" width="6" style="49" customWidth="1"/>
    <col min="4861" max="4861" width="44" style="49" customWidth="1"/>
    <col min="4862" max="4862" width="8.85546875" style="49" customWidth="1"/>
    <col min="4863" max="4863" width="9.5703125" style="49" customWidth="1"/>
    <col min="4864" max="4864" width="10.85546875" style="49" customWidth="1"/>
    <col min="4865" max="4865" width="9.140625" style="49" customWidth="1"/>
    <col min="4866" max="4866" width="11.140625" style="49" bestFit="1" customWidth="1"/>
    <col min="4867" max="4867" width="38.140625" style="49" customWidth="1"/>
    <col min="4868" max="5115" width="8.85546875" style="49"/>
    <col min="5116" max="5116" width="6" style="49" customWidth="1"/>
    <col min="5117" max="5117" width="44" style="49" customWidth="1"/>
    <col min="5118" max="5118" width="8.85546875" style="49" customWidth="1"/>
    <col min="5119" max="5119" width="9.5703125" style="49" customWidth="1"/>
    <col min="5120" max="5120" width="10.85546875" style="49" customWidth="1"/>
    <col min="5121" max="5121" width="9.140625" style="49" customWidth="1"/>
    <col min="5122" max="5122" width="11.140625" style="49" bestFit="1" customWidth="1"/>
    <col min="5123" max="5123" width="38.140625" style="49" customWidth="1"/>
    <col min="5124" max="5371" width="8.85546875" style="49"/>
    <col min="5372" max="5372" width="6" style="49" customWidth="1"/>
    <col min="5373" max="5373" width="44" style="49" customWidth="1"/>
    <col min="5374" max="5374" width="8.85546875" style="49" customWidth="1"/>
    <col min="5375" max="5375" width="9.5703125" style="49" customWidth="1"/>
    <col min="5376" max="5376" width="10.85546875" style="49" customWidth="1"/>
    <col min="5377" max="5377" width="9.140625" style="49" customWidth="1"/>
    <col min="5378" max="5378" width="11.140625" style="49" bestFit="1" customWidth="1"/>
    <col min="5379" max="5379" width="38.140625" style="49" customWidth="1"/>
    <col min="5380" max="5627" width="8.85546875" style="49"/>
    <col min="5628" max="5628" width="6" style="49" customWidth="1"/>
    <col min="5629" max="5629" width="44" style="49" customWidth="1"/>
    <col min="5630" max="5630" width="8.85546875" style="49" customWidth="1"/>
    <col min="5631" max="5631" width="9.5703125" style="49" customWidth="1"/>
    <col min="5632" max="5632" width="10.85546875" style="49" customWidth="1"/>
    <col min="5633" max="5633" width="9.140625" style="49" customWidth="1"/>
    <col min="5634" max="5634" width="11.140625" style="49" bestFit="1" customWidth="1"/>
    <col min="5635" max="5635" width="38.140625" style="49" customWidth="1"/>
    <col min="5636" max="5883" width="8.85546875" style="49"/>
    <col min="5884" max="5884" width="6" style="49" customWidth="1"/>
    <col min="5885" max="5885" width="44" style="49" customWidth="1"/>
    <col min="5886" max="5886" width="8.85546875" style="49" customWidth="1"/>
    <col min="5887" max="5887" width="9.5703125" style="49" customWidth="1"/>
    <col min="5888" max="5888" width="10.85546875" style="49" customWidth="1"/>
    <col min="5889" max="5889" width="9.140625" style="49" customWidth="1"/>
    <col min="5890" max="5890" width="11.140625" style="49" bestFit="1" customWidth="1"/>
    <col min="5891" max="5891" width="38.140625" style="49" customWidth="1"/>
    <col min="5892" max="6139" width="8.85546875" style="49"/>
    <col min="6140" max="6140" width="6" style="49" customWidth="1"/>
    <col min="6141" max="6141" width="44" style="49" customWidth="1"/>
    <col min="6142" max="6142" width="8.85546875" style="49" customWidth="1"/>
    <col min="6143" max="6143" width="9.5703125" style="49" customWidth="1"/>
    <col min="6144" max="6144" width="10.85546875" style="49" customWidth="1"/>
    <col min="6145" max="6145" width="9.140625" style="49" customWidth="1"/>
    <col min="6146" max="6146" width="11.140625" style="49" bestFit="1" customWidth="1"/>
    <col min="6147" max="6147" width="38.140625" style="49" customWidth="1"/>
    <col min="6148" max="6395" width="8.85546875" style="49"/>
    <col min="6396" max="6396" width="6" style="49" customWidth="1"/>
    <col min="6397" max="6397" width="44" style="49" customWidth="1"/>
    <col min="6398" max="6398" width="8.85546875" style="49" customWidth="1"/>
    <col min="6399" max="6399" width="9.5703125" style="49" customWidth="1"/>
    <col min="6400" max="6400" width="10.85546875" style="49" customWidth="1"/>
    <col min="6401" max="6401" width="9.140625" style="49" customWidth="1"/>
    <col min="6402" max="6402" width="11.140625" style="49" bestFit="1" customWidth="1"/>
    <col min="6403" max="6403" width="38.140625" style="49" customWidth="1"/>
    <col min="6404" max="6651" width="8.85546875" style="49"/>
    <col min="6652" max="6652" width="6" style="49" customWidth="1"/>
    <col min="6653" max="6653" width="44" style="49" customWidth="1"/>
    <col min="6654" max="6654" width="8.85546875" style="49" customWidth="1"/>
    <col min="6655" max="6655" width="9.5703125" style="49" customWidth="1"/>
    <col min="6656" max="6656" width="10.85546875" style="49" customWidth="1"/>
    <col min="6657" max="6657" width="9.140625" style="49" customWidth="1"/>
    <col min="6658" max="6658" width="11.140625" style="49" bestFit="1" customWidth="1"/>
    <col min="6659" max="6659" width="38.140625" style="49" customWidth="1"/>
    <col min="6660" max="6907" width="8.85546875" style="49"/>
    <col min="6908" max="6908" width="6" style="49" customWidth="1"/>
    <col min="6909" max="6909" width="44" style="49" customWidth="1"/>
    <col min="6910" max="6910" width="8.85546875" style="49" customWidth="1"/>
    <col min="6911" max="6911" width="9.5703125" style="49" customWidth="1"/>
    <col min="6912" max="6912" width="10.85546875" style="49" customWidth="1"/>
    <col min="6913" max="6913" width="9.140625" style="49" customWidth="1"/>
    <col min="6914" max="6914" width="11.140625" style="49" bestFit="1" customWidth="1"/>
    <col min="6915" max="6915" width="38.140625" style="49" customWidth="1"/>
    <col min="6916" max="7163" width="8.85546875" style="49"/>
    <col min="7164" max="7164" width="6" style="49" customWidth="1"/>
    <col min="7165" max="7165" width="44" style="49" customWidth="1"/>
    <col min="7166" max="7166" width="8.85546875" style="49" customWidth="1"/>
    <col min="7167" max="7167" width="9.5703125" style="49" customWidth="1"/>
    <col min="7168" max="7168" width="10.85546875" style="49" customWidth="1"/>
    <col min="7169" max="7169" width="9.140625" style="49" customWidth="1"/>
    <col min="7170" max="7170" width="11.140625" style="49" bestFit="1" customWidth="1"/>
    <col min="7171" max="7171" width="38.140625" style="49" customWidth="1"/>
    <col min="7172" max="7419" width="8.85546875" style="49"/>
    <col min="7420" max="7420" width="6" style="49" customWidth="1"/>
    <col min="7421" max="7421" width="44" style="49" customWidth="1"/>
    <col min="7422" max="7422" width="8.85546875" style="49" customWidth="1"/>
    <col min="7423" max="7423" width="9.5703125" style="49" customWidth="1"/>
    <col min="7424" max="7424" width="10.85546875" style="49" customWidth="1"/>
    <col min="7425" max="7425" width="9.140625" style="49" customWidth="1"/>
    <col min="7426" max="7426" width="11.140625" style="49" bestFit="1" customWidth="1"/>
    <col min="7427" max="7427" width="38.140625" style="49" customWidth="1"/>
    <col min="7428" max="7675" width="8.85546875" style="49"/>
    <col min="7676" max="7676" width="6" style="49" customWidth="1"/>
    <col min="7677" max="7677" width="44" style="49" customWidth="1"/>
    <col min="7678" max="7678" width="8.85546875" style="49" customWidth="1"/>
    <col min="7679" max="7679" width="9.5703125" style="49" customWidth="1"/>
    <col min="7680" max="7680" width="10.85546875" style="49" customWidth="1"/>
    <col min="7681" max="7681" width="9.140625" style="49" customWidth="1"/>
    <col min="7682" max="7682" width="11.140625" style="49" bestFit="1" customWidth="1"/>
    <col min="7683" max="7683" width="38.140625" style="49" customWidth="1"/>
    <col min="7684" max="7931" width="8.85546875" style="49"/>
    <col min="7932" max="7932" width="6" style="49" customWidth="1"/>
    <col min="7933" max="7933" width="44" style="49" customWidth="1"/>
    <col min="7934" max="7934" width="8.85546875" style="49" customWidth="1"/>
    <col min="7935" max="7935" width="9.5703125" style="49" customWidth="1"/>
    <col min="7936" max="7936" width="10.85546875" style="49" customWidth="1"/>
    <col min="7937" max="7937" width="9.140625" style="49" customWidth="1"/>
    <col min="7938" max="7938" width="11.140625" style="49" bestFit="1" customWidth="1"/>
    <col min="7939" max="7939" width="38.140625" style="49" customWidth="1"/>
    <col min="7940" max="8187" width="8.85546875" style="49"/>
    <col min="8188" max="8188" width="6" style="49" customWidth="1"/>
    <col min="8189" max="8189" width="44" style="49" customWidth="1"/>
    <col min="8190" max="8190" width="8.85546875" style="49" customWidth="1"/>
    <col min="8191" max="8191" width="9.5703125" style="49" customWidth="1"/>
    <col min="8192" max="8192" width="10.85546875" style="49" customWidth="1"/>
    <col min="8193" max="8193" width="9.140625" style="49" customWidth="1"/>
    <col min="8194" max="8194" width="11.140625" style="49" bestFit="1" customWidth="1"/>
    <col min="8195" max="8195" width="38.140625" style="49" customWidth="1"/>
    <col min="8196" max="8443" width="8.85546875" style="49"/>
    <col min="8444" max="8444" width="6" style="49" customWidth="1"/>
    <col min="8445" max="8445" width="44" style="49" customWidth="1"/>
    <col min="8446" max="8446" width="8.85546875" style="49" customWidth="1"/>
    <col min="8447" max="8447" width="9.5703125" style="49" customWidth="1"/>
    <col min="8448" max="8448" width="10.85546875" style="49" customWidth="1"/>
    <col min="8449" max="8449" width="9.140625" style="49" customWidth="1"/>
    <col min="8450" max="8450" width="11.140625" style="49" bestFit="1" customWidth="1"/>
    <col min="8451" max="8451" width="38.140625" style="49" customWidth="1"/>
    <col min="8452" max="8699" width="8.85546875" style="49"/>
    <col min="8700" max="8700" width="6" style="49" customWidth="1"/>
    <col min="8701" max="8701" width="44" style="49" customWidth="1"/>
    <col min="8702" max="8702" width="8.85546875" style="49" customWidth="1"/>
    <col min="8703" max="8703" width="9.5703125" style="49" customWidth="1"/>
    <col min="8704" max="8704" width="10.85546875" style="49" customWidth="1"/>
    <col min="8705" max="8705" width="9.140625" style="49" customWidth="1"/>
    <col min="8706" max="8706" width="11.140625" style="49" bestFit="1" customWidth="1"/>
    <col min="8707" max="8707" width="38.140625" style="49" customWidth="1"/>
    <col min="8708" max="8955" width="8.85546875" style="49"/>
    <col min="8956" max="8956" width="6" style="49" customWidth="1"/>
    <col min="8957" max="8957" width="44" style="49" customWidth="1"/>
    <col min="8958" max="8958" width="8.85546875" style="49" customWidth="1"/>
    <col min="8959" max="8959" width="9.5703125" style="49" customWidth="1"/>
    <col min="8960" max="8960" width="10.85546875" style="49" customWidth="1"/>
    <col min="8961" max="8961" width="9.140625" style="49" customWidth="1"/>
    <col min="8962" max="8962" width="11.140625" style="49" bestFit="1" customWidth="1"/>
    <col min="8963" max="8963" width="38.140625" style="49" customWidth="1"/>
    <col min="8964" max="9211" width="8.85546875" style="49"/>
    <col min="9212" max="9212" width="6" style="49" customWidth="1"/>
    <col min="9213" max="9213" width="44" style="49" customWidth="1"/>
    <col min="9214" max="9214" width="8.85546875" style="49" customWidth="1"/>
    <col min="9215" max="9215" width="9.5703125" style="49" customWidth="1"/>
    <col min="9216" max="9216" width="10.85546875" style="49" customWidth="1"/>
    <col min="9217" max="9217" width="9.140625" style="49" customWidth="1"/>
    <col min="9218" max="9218" width="11.140625" style="49" bestFit="1" customWidth="1"/>
    <col min="9219" max="9219" width="38.140625" style="49" customWidth="1"/>
    <col min="9220" max="9467" width="8.85546875" style="49"/>
    <col min="9468" max="9468" width="6" style="49" customWidth="1"/>
    <col min="9469" max="9469" width="44" style="49" customWidth="1"/>
    <col min="9470" max="9470" width="8.85546875" style="49" customWidth="1"/>
    <col min="9471" max="9471" width="9.5703125" style="49" customWidth="1"/>
    <col min="9472" max="9472" width="10.85546875" style="49" customWidth="1"/>
    <col min="9473" max="9473" width="9.140625" style="49" customWidth="1"/>
    <col min="9474" max="9474" width="11.140625" style="49" bestFit="1" customWidth="1"/>
    <col min="9475" max="9475" width="38.140625" style="49" customWidth="1"/>
    <col min="9476" max="9723" width="8.85546875" style="49"/>
    <col min="9724" max="9724" width="6" style="49" customWidth="1"/>
    <col min="9725" max="9725" width="44" style="49" customWidth="1"/>
    <col min="9726" max="9726" width="8.85546875" style="49" customWidth="1"/>
    <col min="9727" max="9727" width="9.5703125" style="49" customWidth="1"/>
    <col min="9728" max="9728" width="10.85546875" style="49" customWidth="1"/>
    <col min="9729" max="9729" width="9.140625" style="49" customWidth="1"/>
    <col min="9730" max="9730" width="11.140625" style="49" bestFit="1" customWidth="1"/>
    <col min="9731" max="9731" width="38.140625" style="49" customWidth="1"/>
    <col min="9732" max="9979" width="8.85546875" style="49"/>
    <col min="9980" max="9980" width="6" style="49" customWidth="1"/>
    <col min="9981" max="9981" width="44" style="49" customWidth="1"/>
    <col min="9982" max="9982" width="8.85546875" style="49" customWidth="1"/>
    <col min="9983" max="9983" width="9.5703125" style="49" customWidth="1"/>
    <col min="9984" max="9984" width="10.85546875" style="49" customWidth="1"/>
    <col min="9985" max="9985" width="9.140625" style="49" customWidth="1"/>
    <col min="9986" max="9986" width="11.140625" style="49" bestFit="1" customWidth="1"/>
    <col min="9987" max="9987" width="38.140625" style="49" customWidth="1"/>
    <col min="9988" max="10235" width="8.85546875" style="49"/>
    <col min="10236" max="10236" width="6" style="49" customWidth="1"/>
    <col min="10237" max="10237" width="44" style="49" customWidth="1"/>
    <col min="10238" max="10238" width="8.85546875" style="49" customWidth="1"/>
    <col min="10239" max="10239" width="9.5703125" style="49" customWidth="1"/>
    <col min="10240" max="10240" width="10.85546875" style="49" customWidth="1"/>
    <col min="10241" max="10241" width="9.140625" style="49" customWidth="1"/>
    <col min="10242" max="10242" width="11.140625" style="49" bestFit="1" customWidth="1"/>
    <col min="10243" max="10243" width="38.140625" style="49" customWidth="1"/>
    <col min="10244" max="10491" width="8.85546875" style="49"/>
    <col min="10492" max="10492" width="6" style="49" customWidth="1"/>
    <col min="10493" max="10493" width="44" style="49" customWidth="1"/>
    <col min="10494" max="10494" width="8.85546875" style="49" customWidth="1"/>
    <col min="10495" max="10495" width="9.5703125" style="49" customWidth="1"/>
    <col min="10496" max="10496" width="10.85546875" style="49" customWidth="1"/>
    <col min="10497" max="10497" width="9.140625" style="49" customWidth="1"/>
    <col min="10498" max="10498" width="11.140625" style="49" bestFit="1" customWidth="1"/>
    <col min="10499" max="10499" width="38.140625" style="49" customWidth="1"/>
    <col min="10500" max="10747" width="8.85546875" style="49"/>
    <col min="10748" max="10748" width="6" style="49" customWidth="1"/>
    <col min="10749" max="10749" width="44" style="49" customWidth="1"/>
    <col min="10750" max="10750" width="8.85546875" style="49" customWidth="1"/>
    <col min="10751" max="10751" width="9.5703125" style="49" customWidth="1"/>
    <col min="10752" max="10752" width="10.85546875" style="49" customWidth="1"/>
    <col min="10753" max="10753" width="9.140625" style="49" customWidth="1"/>
    <col min="10754" max="10754" width="11.140625" style="49" bestFit="1" customWidth="1"/>
    <col min="10755" max="10755" width="38.140625" style="49" customWidth="1"/>
    <col min="10756" max="11003" width="8.85546875" style="49"/>
    <col min="11004" max="11004" width="6" style="49" customWidth="1"/>
    <col min="11005" max="11005" width="44" style="49" customWidth="1"/>
    <col min="11006" max="11006" width="8.85546875" style="49" customWidth="1"/>
    <col min="11007" max="11007" width="9.5703125" style="49" customWidth="1"/>
    <col min="11008" max="11008" width="10.85546875" style="49" customWidth="1"/>
    <col min="11009" max="11009" width="9.140625" style="49" customWidth="1"/>
    <col min="11010" max="11010" width="11.140625" style="49" bestFit="1" customWidth="1"/>
    <col min="11011" max="11011" width="38.140625" style="49" customWidth="1"/>
    <col min="11012" max="11259" width="8.85546875" style="49"/>
    <col min="11260" max="11260" width="6" style="49" customWidth="1"/>
    <col min="11261" max="11261" width="44" style="49" customWidth="1"/>
    <col min="11262" max="11262" width="8.85546875" style="49" customWidth="1"/>
    <col min="11263" max="11263" width="9.5703125" style="49" customWidth="1"/>
    <col min="11264" max="11264" width="10.85546875" style="49" customWidth="1"/>
    <col min="11265" max="11265" width="9.140625" style="49" customWidth="1"/>
    <col min="11266" max="11266" width="11.140625" style="49" bestFit="1" customWidth="1"/>
    <col min="11267" max="11267" width="38.140625" style="49" customWidth="1"/>
    <col min="11268" max="11515" width="8.85546875" style="49"/>
    <col min="11516" max="11516" width="6" style="49" customWidth="1"/>
    <col min="11517" max="11517" width="44" style="49" customWidth="1"/>
    <col min="11518" max="11518" width="8.85546875" style="49" customWidth="1"/>
    <col min="11519" max="11519" width="9.5703125" style="49" customWidth="1"/>
    <col min="11520" max="11520" width="10.85546875" style="49" customWidth="1"/>
    <col min="11521" max="11521" width="9.140625" style="49" customWidth="1"/>
    <col min="11522" max="11522" width="11.140625" style="49" bestFit="1" customWidth="1"/>
    <col min="11523" max="11523" width="38.140625" style="49" customWidth="1"/>
    <col min="11524" max="11771" width="8.85546875" style="49"/>
    <col min="11772" max="11772" width="6" style="49" customWidth="1"/>
    <col min="11773" max="11773" width="44" style="49" customWidth="1"/>
    <col min="11774" max="11774" width="8.85546875" style="49" customWidth="1"/>
    <col min="11775" max="11775" width="9.5703125" style="49" customWidth="1"/>
    <col min="11776" max="11776" width="10.85546875" style="49" customWidth="1"/>
    <col min="11777" max="11777" width="9.140625" style="49" customWidth="1"/>
    <col min="11778" max="11778" width="11.140625" style="49" bestFit="1" customWidth="1"/>
    <col min="11779" max="11779" width="38.140625" style="49" customWidth="1"/>
    <col min="11780" max="12027" width="8.85546875" style="49"/>
    <col min="12028" max="12028" width="6" style="49" customWidth="1"/>
    <col min="12029" max="12029" width="44" style="49" customWidth="1"/>
    <col min="12030" max="12030" width="8.85546875" style="49" customWidth="1"/>
    <col min="12031" max="12031" width="9.5703125" style="49" customWidth="1"/>
    <col min="12032" max="12032" width="10.85546875" style="49" customWidth="1"/>
    <col min="12033" max="12033" width="9.140625" style="49" customWidth="1"/>
    <col min="12034" max="12034" width="11.140625" style="49" bestFit="1" customWidth="1"/>
    <col min="12035" max="12035" width="38.140625" style="49" customWidth="1"/>
    <col min="12036" max="12283" width="8.85546875" style="49"/>
    <col min="12284" max="12284" width="6" style="49" customWidth="1"/>
    <col min="12285" max="12285" width="44" style="49" customWidth="1"/>
    <col min="12286" max="12286" width="8.85546875" style="49" customWidth="1"/>
    <col min="12287" max="12287" width="9.5703125" style="49" customWidth="1"/>
    <col min="12288" max="12288" width="10.85546875" style="49" customWidth="1"/>
    <col min="12289" max="12289" width="9.140625" style="49" customWidth="1"/>
    <col min="12290" max="12290" width="11.140625" style="49" bestFit="1" customWidth="1"/>
    <col min="12291" max="12291" width="38.140625" style="49" customWidth="1"/>
    <col min="12292" max="12539" width="8.85546875" style="49"/>
    <col min="12540" max="12540" width="6" style="49" customWidth="1"/>
    <col min="12541" max="12541" width="44" style="49" customWidth="1"/>
    <col min="12542" max="12542" width="8.85546875" style="49" customWidth="1"/>
    <col min="12543" max="12543" width="9.5703125" style="49" customWidth="1"/>
    <col min="12544" max="12544" width="10.85546875" style="49" customWidth="1"/>
    <col min="12545" max="12545" width="9.140625" style="49" customWidth="1"/>
    <col min="12546" max="12546" width="11.140625" style="49" bestFit="1" customWidth="1"/>
    <col min="12547" max="12547" width="38.140625" style="49" customWidth="1"/>
    <col min="12548" max="12795" width="8.85546875" style="49"/>
    <col min="12796" max="12796" width="6" style="49" customWidth="1"/>
    <col min="12797" max="12797" width="44" style="49" customWidth="1"/>
    <col min="12798" max="12798" width="8.85546875" style="49" customWidth="1"/>
    <col min="12799" max="12799" width="9.5703125" style="49" customWidth="1"/>
    <col min="12800" max="12800" width="10.85546875" style="49" customWidth="1"/>
    <col min="12801" max="12801" width="9.140625" style="49" customWidth="1"/>
    <col min="12802" max="12802" width="11.140625" style="49" bestFit="1" customWidth="1"/>
    <col min="12803" max="12803" width="38.140625" style="49" customWidth="1"/>
    <col min="12804" max="13051" width="8.85546875" style="49"/>
    <col min="13052" max="13052" width="6" style="49" customWidth="1"/>
    <col min="13053" max="13053" width="44" style="49" customWidth="1"/>
    <col min="13054" max="13054" width="8.85546875" style="49" customWidth="1"/>
    <col min="13055" max="13055" width="9.5703125" style="49" customWidth="1"/>
    <col min="13056" max="13056" width="10.85546875" style="49" customWidth="1"/>
    <col min="13057" max="13057" width="9.140625" style="49" customWidth="1"/>
    <col min="13058" max="13058" width="11.140625" style="49" bestFit="1" customWidth="1"/>
    <col min="13059" max="13059" width="38.140625" style="49" customWidth="1"/>
    <col min="13060" max="13307" width="8.85546875" style="49"/>
    <col min="13308" max="13308" width="6" style="49" customWidth="1"/>
    <col min="13309" max="13309" width="44" style="49" customWidth="1"/>
    <col min="13310" max="13310" width="8.85546875" style="49" customWidth="1"/>
    <col min="13311" max="13311" width="9.5703125" style="49" customWidth="1"/>
    <col min="13312" max="13312" width="10.85546875" style="49" customWidth="1"/>
    <col min="13313" max="13313" width="9.140625" style="49" customWidth="1"/>
    <col min="13314" max="13314" width="11.140625" style="49" bestFit="1" customWidth="1"/>
    <col min="13315" max="13315" width="38.140625" style="49" customWidth="1"/>
    <col min="13316" max="13563" width="8.85546875" style="49"/>
    <col min="13564" max="13564" width="6" style="49" customWidth="1"/>
    <col min="13565" max="13565" width="44" style="49" customWidth="1"/>
    <col min="13566" max="13566" width="8.85546875" style="49" customWidth="1"/>
    <col min="13567" max="13567" width="9.5703125" style="49" customWidth="1"/>
    <col min="13568" max="13568" width="10.85546875" style="49" customWidth="1"/>
    <col min="13569" max="13569" width="9.140625" style="49" customWidth="1"/>
    <col min="13570" max="13570" width="11.140625" style="49" bestFit="1" customWidth="1"/>
    <col min="13571" max="13571" width="38.140625" style="49" customWidth="1"/>
    <col min="13572" max="13819" width="8.85546875" style="49"/>
    <col min="13820" max="13820" width="6" style="49" customWidth="1"/>
    <col min="13821" max="13821" width="44" style="49" customWidth="1"/>
    <col min="13822" max="13822" width="8.85546875" style="49" customWidth="1"/>
    <col min="13823" max="13823" width="9.5703125" style="49" customWidth="1"/>
    <col min="13824" max="13824" width="10.85546875" style="49" customWidth="1"/>
    <col min="13825" max="13825" width="9.140625" style="49" customWidth="1"/>
    <col min="13826" max="13826" width="11.140625" style="49" bestFit="1" customWidth="1"/>
    <col min="13827" max="13827" width="38.140625" style="49" customWidth="1"/>
    <col min="13828" max="14075" width="8.85546875" style="49"/>
    <col min="14076" max="14076" width="6" style="49" customWidth="1"/>
    <col min="14077" max="14077" width="44" style="49" customWidth="1"/>
    <col min="14078" max="14078" width="8.85546875" style="49" customWidth="1"/>
    <col min="14079" max="14079" width="9.5703125" style="49" customWidth="1"/>
    <col min="14080" max="14080" width="10.85546875" style="49" customWidth="1"/>
    <col min="14081" max="14081" width="9.140625" style="49" customWidth="1"/>
    <col min="14082" max="14082" width="11.140625" style="49" bestFit="1" customWidth="1"/>
    <col min="14083" max="14083" width="38.140625" style="49" customWidth="1"/>
    <col min="14084" max="14331" width="8.85546875" style="49"/>
    <col min="14332" max="14332" width="6" style="49" customWidth="1"/>
    <col min="14333" max="14333" width="44" style="49" customWidth="1"/>
    <col min="14334" max="14334" width="8.85546875" style="49" customWidth="1"/>
    <col min="14335" max="14335" width="9.5703125" style="49" customWidth="1"/>
    <col min="14336" max="14336" width="10.85546875" style="49" customWidth="1"/>
    <col min="14337" max="14337" width="9.140625" style="49" customWidth="1"/>
    <col min="14338" max="14338" width="11.140625" style="49" bestFit="1" customWidth="1"/>
    <col min="14339" max="14339" width="38.140625" style="49" customWidth="1"/>
    <col min="14340" max="14587" width="8.85546875" style="49"/>
    <col min="14588" max="14588" width="6" style="49" customWidth="1"/>
    <col min="14589" max="14589" width="44" style="49" customWidth="1"/>
    <col min="14590" max="14590" width="8.85546875" style="49" customWidth="1"/>
    <col min="14591" max="14591" width="9.5703125" style="49" customWidth="1"/>
    <col min="14592" max="14592" width="10.85546875" style="49" customWidth="1"/>
    <col min="14593" max="14593" width="9.140625" style="49" customWidth="1"/>
    <col min="14594" max="14594" width="11.140625" style="49" bestFit="1" customWidth="1"/>
    <col min="14595" max="14595" width="38.140625" style="49" customWidth="1"/>
    <col min="14596" max="14843" width="8.85546875" style="49"/>
    <col min="14844" max="14844" width="6" style="49" customWidth="1"/>
    <col min="14845" max="14845" width="44" style="49" customWidth="1"/>
    <col min="14846" max="14846" width="8.85546875" style="49" customWidth="1"/>
    <col min="14847" max="14847" width="9.5703125" style="49" customWidth="1"/>
    <col min="14848" max="14848" width="10.85546875" style="49" customWidth="1"/>
    <col min="14849" max="14849" width="9.140625" style="49" customWidth="1"/>
    <col min="14850" max="14850" width="11.140625" style="49" bestFit="1" customWidth="1"/>
    <col min="14851" max="14851" width="38.140625" style="49" customWidth="1"/>
    <col min="14852" max="15099" width="8.85546875" style="49"/>
    <col min="15100" max="15100" width="6" style="49" customWidth="1"/>
    <col min="15101" max="15101" width="44" style="49" customWidth="1"/>
    <col min="15102" max="15102" width="8.85546875" style="49" customWidth="1"/>
    <col min="15103" max="15103" width="9.5703125" style="49" customWidth="1"/>
    <col min="15104" max="15104" width="10.85546875" style="49" customWidth="1"/>
    <col min="15105" max="15105" width="9.140625" style="49" customWidth="1"/>
    <col min="15106" max="15106" width="11.140625" style="49" bestFit="1" customWidth="1"/>
    <col min="15107" max="15107" width="38.140625" style="49" customWidth="1"/>
    <col min="15108" max="15355" width="8.85546875" style="49"/>
    <col min="15356" max="15356" width="6" style="49" customWidth="1"/>
    <col min="15357" max="15357" width="44" style="49" customWidth="1"/>
    <col min="15358" max="15358" width="8.85546875" style="49" customWidth="1"/>
    <col min="15359" max="15359" width="9.5703125" style="49" customWidth="1"/>
    <col min="15360" max="15360" width="10.85546875" style="49" customWidth="1"/>
    <col min="15361" max="15361" width="9.140625" style="49" customWidth="1"/>
    <col min="15362" max="15362" width="11.140625" style="49" bestFit="1" customWidth="1"/>
    <col min="15363" max="15363" width="38.140625" style="49" customWidth="1"/>
    <col min="15364" max="15611" width="8.85546875" style="49"/>
    <col min="15612" max="15612" width="6" style="49" customWidth="1"/>
    <col min="15613" max="15613" width="44" style="49" customWidth="1"/>
    <col min="15614" max="15614" width="8.85546875" style="49" customWidth="1"/>
    <col min="15615" max="15615" width="9.5703125" style="49" customWidth="1"/>
    <col min="15616" max="15616" width="10.85546875" style="49" customWidth="1"/>
    <col min="15617" max="15617" width="9.140625" style="49" customWidth="1"/>
    <col min="15618" max="15618" width="11.140625" style="49" bestFit="1" customWidth="1"/>
    <col min="15619" max="15619" width="38.140625" style="49" customWidth="1"/>
    <col min="15620" max="15867" width="8.85546875" style="49"/>
    <col min="15868" max="15868" width="6" style="49" customWidth="1"/>
    <col min="15869" max="15869" width="44" style="49" customWidth="1"/>
    <col min="15870" max="15870" width="8.85546875" style="49" customWidth="1"/>
    <col min="15871" max="15871" width="9.5703125" style="49" customWidth="1"/>
    <col min="15872" max="15872" width="10.85546875" style="49" customWidth="1"/>
    <col min="15873" max="15873" width="9.140625" style="49" customWidth="1"/>
    <col min="15874" max="15874" width="11.140625" style="49" bestFit="1" customWidth="1"/>
    <col min="15875" max="15875" width="38.140625" style="49" customWidth="1"/>
    <col min="15876" max="16123" width="8.85546875" style="49"/>
    <col min="16124" max="16124" width="6" style="49" customWidth="1"/>
    <col min="16125" max="16125" width="44" style="49" customWidth="1"/>
    <col min="16126" max="16126" width="8.85546875" style="49" customWidth="1"/>
    <col min="16127" max="16127" width="9.5703125" style="49" customWidth="1"/>
    <col min="16128" max="16128" width="10.85546875" style="49" customWidth="1"/>
    <col min="16129" max="16129" width="9.140625" style="49" customWidth="1"/>
    <col min="16130" max="16130" width="11.140625" style="49" bestFit="1" customWidth="1"/>
    <col min="16131" max="16131" width="38.140625" style="49" customWidth="1"/>
    <col min="16132" max="16384" width="8.85546875" style="49"/>
  </cols>
  <sheetData>
    <row r="1" spans="1:3" ht="39.6" customHeight="1" thickBot="1">
      <c r="A1" s="70" t="s">
        <v>0</v>
      </c>
      <c r="B1" s="46" t="s">
        <v>1</v>
      </c>
      <c r="C1" s="47" t="s">
        <v>2</v>
      </c>
    </row>
    <row r="2" spans="1:3" ht="15.95" thickBot="1">
      <c r="A2" s="50"/>
      <c r="B2" s="51" t="s">
        <v>3</v>
      </c>
      <c r="C2" s="52"/>
    </row>
    <row r="3" spans="1:3">
      <c r="A3" s="53"/>
      <c r="B3" s="45"/>
      <c r="C3" s="54"/>
    </row>
    <row r="4" spans="1:3">
      <c r="A4" s="69"/>
      <c r="B4" s="55" t="s">
        <v>4</v>
      </c>
      <c r="C4" s="56">
        <f>Prelims!G84</f>
        <v>0</v>
      </c>
    </row>
    <row r="5" spans="1:3">
      <c r="A5" s="64"/>
      <c r="B5" s="45"/>
      <c r="C5" s="65"/>
    </row>
    <row r="6" spans="1:3">
      <c r="A6" s="53"/>
      <c r="B6" s="57"/>
      <c r="C6" s="58"/>
    </row>
    <row r="7" spans="1:3" ht="15.75">
      <c r="A7" s="91"/>
      <c r="B7" s="59" t="s">
        <v>5</v>
      </c>
      <c r="C7" s="56">
        <f>SUM(C8:C20)</f>
        <v>0</v>
      </c>
    </row>
    <row r="8" spans="1:3" ht="15.75">
      <c r="A8" s="58"/>
      <c r="B8" s="58" t="s">
        <v>6</v>
      </c>
      <c r="C8" s="149">
        <f>'North East Wales Station Improv'!C7</f>
        <v>0</v>
      </c>
    </row>
    <row r="9" spans="1:3" ht="15.75">
      <c r="A9" s="58"/>
      <c r="B9" s="58" t="s">
        <v>7</v>
      </c>
      <c r="C9" s="149">
        <f>'North East Wales Station Improv'!C18</f>
        <v>0</v>
      </c>
    </row>
    <row r="10" spans="1:3" ht="15.75">
      <c r="A10" s="58"/>
      <c r="B10" s="58" t="s">
        <v>8</v>
      </c>
      <c r="C10" s="149">
        <f>'North East Wales Station Improv'!C29</f>
        <v>0</v>
      </c>
    </row>
    <row r="11" spans="1:3" ht="15.75">
      <c r="A11" s="58"/>
      <c r="B11" s="58" t="s">
        <v>9</v>
      </c>
      <c r="C11" s="149">
        <f>'North East Wales Station Improv'!C40</f>
        <v>0</v>
      </c>
    </row>
    <row r="12" spans="1:3" ht="15.75">
      <c r="A12" s="58"/>
      <c r="B12" s="58" t="s">
        <v>10</v>
      </c>
      <c r="C12" s="149">
        <f>'North East Wales Station Improv'!C51</f>
        <v>0</v>
      </c>
    </row>
    <row r="13" spans="1:3" ht="15.75">
      <c r="A13" s="58"/>
      <c r="B13" s="58" t="s">
        <v>11</v>
      </c>
      <c r="C13" s="149">
        <f>'North East Wales Station Improv'!C62</f>
        <v>0</v>
      </c>
    </row>
    <row r="14" spans="1:3" ht="15.75">
      <c r="A14" s="58"/>
      <c r="B14" s="58" t="s">
        <v>12</v>
      </c>
      <c r="C14" s="149">
        <f>'North East Wales Station Improv'!C73</f>
        <v>0</v>
      </c>
    </row>
    <row r="15" spans="1:3" ht="15.75">
      <c r="A15" s="58"/>
      <c r="B15" s="58" t="s">
        <v>13</v>
      </c>
      <c r="C15" s="149">
        <f>'North East Wales Station Improv'!C84</f>
        <v>0</v>
      </c>
    </row>
    <row r="16" spans="1:3" ht="15.75">
      <c r="A16" s="68"/>
      <c r="B16" s="119" t="s">
        <v>14</v>
      </c>
      <c r="C16" s="150">
        <f>'North East Wales Station Improv'!C84</f>
        <v>0</v>
      </c>
    </row>
    <row r="17" spans="1:5" ht="15.75">
      <c r="A17" s="68"/>
      <c r="B17" s="119" t="s">
        <v>15</v>
      </c>
      <c r="C17" s="150">
        <f>'North East Wales Station Improv'!C106</f>
        <v>0</v>
      </c>
    </row>
    <row r="18" spans="1:5" ht="15.75">
      <c r="A18" s="68"/>
      <c r="B18" s="119" t="s">
        <v>16</v>
      </c>
      <c r="C18" s="150">
        <f>'North East Wales Station Improv'!C117</f>
        <v>0</v>
      </c>
    </row>
    <row r="19" spans="1:5" ht="15.75">
      <c r="A19" s="68"/>
      <c r="B19" s="119" t="s">
        <v>17</v>
      </c>
      <c r="C19" s="150">
        <f>'North East Wales Station Improv'!C128</f>
        <v>0</v>
      </c>
    </row>
    <row r="20" spans="1:5" s="61" customFormat="1" ht="15.75">
      <c r="A20" s="53"/>
      <c r="B20" s="120" t="s">
        <v>18</v>
      </c>
      <c r="C20" s="149">
        <f>'North East Wales Station Improv'!C139</f>
        <v>0</v>
      </c>
      <c r="D20" s="48"/>
      <c r="E20" s="60"/>
    </row>
    <row r="21" spans="1:5" s="61" customFormat="1" ht="15.75">
      <c r="A21" s="53"/>
      <c r="B21" s="120"/>
      <c r="C21" s="149"/>
      <c r="D21" s="48"/>
      <c r="E21" s="60"/>
    </row>
    <row r="22" spans="1:5" s="61" customFormat="1" ht="15.95" thickBot="1">
      <c r="A22" s="106"/>
      <c r="B22" s="107" t="s">
        <v>19</v>
      </c>
      <c r="C22" s="108">
        <f>C4+C7</f>
        <v>0</v>
      </c>
      <c r="D22" s="48"/>
      <c r="E22" s="60"/>
    </row>
  </sheetData>
  <pageMargins left="0.23622047244094491" right="0.23622047244094491" top="0.78740157480314965" bottom="0.74803149606299213" header="0.31496062992125984" footer="0.31496062992125984"/>
  <pageSetup paperSize="9" scale="87" orientation="portrait" r:id="rId1"/>
  <headerFooter>
    <oddHeader>&amp;L&amp;"Arial,Bold"&amp;12Pontypridd Station – SCDP Artist Room
Summary Page&amp;R&amp;G</oddHeader>
    <oddFooter>&amp;C&amp;"Arial,Regular"&amp;10Activity Schedule  | Page &amp;P</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C5223-4DBA-4329-81A3-E9C1EC82A4D4}">
  <sheetPr>
    <tabColor theme="0" tint="-0.14999847407452621"/>
  </sheetPr>
  <dimension ref="A1:I84"/>
  <sheetViews>
    <sheetView topLeftCell="B64" zoomScaleNormal="100" zoomScaleSheetLayoutView="90" workbookViewId="0">
      <selection activeCell="H78" sqref="H78"/>
    </sheetView>
  </sheetViews>
  <sheetFormatPr defaultRowHeight="12.95"/>
  <cols>
    <col min="1" max="1" width="7.140625" style="41" customWidth="1"/>
    <col min="2" max="2" width="44.85546875" style="9" customWidth="1"/>
    <col min="3" max="3" width="8.85546875" style="42" customWidth="1"/>
    <col min="4" max="5" width="13.140625" style="43" customWidth="1"/>
    <col min="6" max="7" width="13.140625" style="44" customWidth="1"/>
    <col min="8" max="8" width="38.140625" style="9" customWidth="1"/>
    <col min="9" max="9" width="8.85546875" style="5"/>
    <col min="10" max="256" width="8.85546875" style="6"/>
    <col min="257" max="257" width="6" style="6" customWidth="1"/>
    <col min="258" max="258" width="44" style="6" customWidth="1"/>
    <col min="259" max="259" width="8.85546875" style="6" customWidth="1"/>
    <col min="260" max="260" width="9.5703125" style="6" customWidth="1"/>
    <col min="261" max="261" width="10.85546875" style="6" customWidth="1"/>
    <col min="262" max="262" width="9.140625" style="6" customWidth="1"/>
    <col min="263" max="263" width="11.140625" style="6" bestFit="1" customWidth="1"/>
    <col min="264" max="264" width="38.140625" style="6" customWidth="1"/>
    <col min="265" max="512" width="8.85546875" style="6"/>
    <col min="513" max="513" width="6" style="6" customWidth="1"/>
    <col min="514" max="514" width="44" style="6" customWidth="1"/>
    <col min="515" max="515" width="8.85546875" style="6" customWidth="1"/>
    <col min="516" max="516" width="9.5703125" style="6" customWidth="1"/>
    <col min="517" max="517" width="10.85546875" style="6" customWidth="1"/>
    <col min="518" max="518" width="9.140625" style="6" customWidth="1"/>
    <col min="519" max="519" width="11.140625" style="6" bestFit="1" customWidth="1"/>
    <col min="520" max="520" width="38.140625" style="6" customWidth="1"/>
    <col min="521" max="768" width="8.85546875" style="6"/>
    <col min="769" max="769" width="6" style="6" customWidth="1"/>
    <col min="770" max="770" width="44" style="6" customWidth="1"/>
    <col min="771" max="771" width="8.85546875" style="6" customWidth="1"/>
    <col min="772" max="772" width="9.5703125" style="6" customWidth="1"/>
    <col min="773" max="773" width="10.85546875" style="6" customWidth="1"/>
    <col min="774" max="774" width="9.140625" style="6" customWidth="1"/>
    <col min="775" max="775" width="11.140625" style="6" bestFit="1" customWidth="1"/>
    <col min="776" max="776" width="38.140625" style="6" customWidth="1"/>
    <col min="777" max="1024" width="8.85546875" style="6"/>
    <col min="1025" max="1025" width="6" style="6" customWidth="1"/>
    <col min="1026" max="1026" width="44" style="6" customWidth="1"/>
    <col min="1027" max="1027" width="8.85546875" style="6" customWidth="1"/>
    <col min="1028" max="1028" width="9.5703125" style="6" customWidth="1"/>
    <col min="1029" max="1029" width="10.85546875" style="6" customWidth="1"/>
    <col min="1030" max="1030" width="9.140625" style="6" customWidth="1"/>
    <col min="1031" max="1031" width="11.140625" style="6" bestFit="1" customWidth="1"/>
    <col min="1032" max="1032" width="38.140625" style="6" customWidth="1"/>
    <col min="1033" max="1280" width="8.85546875" style="6"/>
    <col min="1281" max="1281" width="6" style="6" customWidth="1"/>
    <col min="1282" max="1282" width="44" style="6" customWidth="1"/>
    <col min="1283" max="1283" width="8.85546875" style="6" customWidth="1"/>
    <col min="1284" max="1284" width="9.5703125" style="6" customWidth="1"/>
    <col min="1285" max="1285" width="10.85546875" style="6" customWidth="1"/>
    <col min="1286" max="1286" width="9.140625" style="6" customWidth="1"/>
    <col min="1287" max="1287" width="11.140625" style="6" bestFit="1" customWidth="1"/>
    <col min="1288" max="1288" width="38.140625" style="6" customWidth="1"/>
    <col min="1289" max="1536" width="8.85546875" style="6"/>
    <col min="1537" max="1537" width="6" style="6" customWidth="1"/>
    <col min="1538" max="1538" width="44" style="6" customWidth="1"/>
    <col min="1539" max="1539" width="8.85546875" style="6" customWidth="1"/>
    <col min="1540" max="1540" width="9.5703125" style="6" customWidth="1"/>
    <col min="1541" max="1541" width="10.85546875" style="6" customWidth="1"/>
    <col min="1542" max="1542" width="9.140625" style="6" customWidth="1"/>
    <col min="1543" max="1543" width="11.140625" style="6" bestFit="1" customWidth="1"/>
    <col min="1544" max="1544" width="38.140625" style="6" customWidth="1"/>
    <col min="1545" max="1792" width="8.85546875" style="6"/>
    <col min="1793" max="1793" width="6" style="6" customWidth="1"/>
    <col min="1794" max="1794" width="44" style="6" customWidth="1"/>
    <col min="1795" max="1795" width="8.85546875" style="6" customWidth="1"/>
    <col min="1796" max="1796" width="9.5703125" style="6" customWidth="1"/>
    <col min="1797" max="1797" width="10.85546875" style="6" customWidth="1"/>
    <col min="1798" max="1798" width="9.140625" style="6" customWidth="1"/>
    <col min="1799" max="1799" width="11.140625" style="6" bestFit="1" customWidth="1"/>
    <col min="1800" max="1800" width="38.140625" style="6" customWidth="1"/>
    <col min="1801" max="2048" width="8.85546875" style="6"/>
    <col min="2049" max="2049" width="6" style="6" customWidth="1"/>
    <col min="2050" max="2050" width="44" style="6" customWidth="1"/>
    <col min="2051" max="2051" width="8.85546875" style="6" customWidth="1"/>
    <col min="2052" max="2052" width="9.5703125" style="6" customWidth="1"/>
    <col min="2053" max="2053" width="10.85546875" style="6" customWidth="1"/>
    <col min="2054" max="2054" width="9.140625" style="6" customWidth="1"/>
    <col min="2055" max="2055" width="11.140625" style="6" bestFit="1" customWidth="1"/>
    <col min="2056" max="2056" width="38.140625" style="6" customWidth="1"/>
    <col min="2057" max="2304" width="8.85546875" style="6"/>
    <col min="2305" max="2305" width="6" style="6" customWidth="1"/>
    <col min="2306" max="2306" width="44" style="6" customWidth="1"/>
    <col min="2307" max="2307" width="8.85546875" style="6" customWidth="1"/>
    <col min="2308" max="2308" width="9.5703125" style="6" customWidth="1"/>
    <col min="2309" max="2309" width="10.85546875" style="6" customWidth="1"/>
    <col min="2310" max="2310" width="9.140625" style="6" customWidth="1"/>
    <col min="2311" max="2311" width="11.140625" style="6" bestFit="1" customWidth="1"/>
    <col min="2312" max="2312" width="38.140625" style="6" customWidth="1"/>
    <col min="2313" max="2560" width="8.85546875" style="6"/>
    <col min="2561" max="2561" width="6" style="6" customWidth="1"/>
    <col min="2562" max="2562" width="44" style="6" customWidth="1"/>
    <col min="2563" max="2563" width="8.85546875" style="6" customWidth="1"/>
    <col min="2564" max="2564" width="9.5703125" style="6" customWidth="1"/>
    <col min="2565" max="2565" width="10.85546875" style="6" customWidth="1"/>
    <col min="2566" max="2566" width="9.140625" style="6" customWidth="1"/>
    <col min="2567" max="2567" width="11.140625" style="6" bestFit="1" customWidth="1"/>
    <col min="2568" max="2568" width="38.140625" style="6" customWidth="1"/>
    <col min="2569" max="2816" width="8.85546875" style="6"/>
    <col min="2817" max="2817" width="6" style="6" customWidth="1"/>
    <col min="2818" max="2818" width="44" style="6" customWidth="1"/>
    <col min="2819" max="2819" width="8.85546875" style="6" customWidth="1"/>
    <col min="2820" max="2820" width="9.5703125" style="6" customWidth="1"/>
    <col min="2821" max="2821" width="10.85546875" style="6" customWidth="1"/>
    <col min="2822" max="2822" width="9.140625" style="6" customWidth="1"/>
    <col min="2823" max="2823" width="11.140625" style="6" bestFit="1" customWidth="1"/>
    <col min="2824" max="2824" width="38.140625" style="6" customWidth="1"/>
    <col min="2825" max="3072" width="8.85546875" style="6"/>
    <col min="3073" max="3073" width="6" style="6" customWidth="1"/>
    <col min="3074" max="3074" width="44" style="6" customWidth="1"/>
    <col min="3075" max="3075" width="8.85546875" style="6" customWidth="1"/>
    <col min="3076" max="3076" width="9.5703125" style="6" customWidth="1"/>
    <col min="3077" max="3077" width="10.85546875" style="6" customWidth="1"/>
    <col min="3078" max="3078" width="9.140625" style="6" customWidth="1"/>
    <col min="3079" max="3079" width="11.140625" style="6" bestFit="1" customWidth="1"/>
    <col min="3080" max="3080" width="38.140625" style="6" customWidth="1"/>
    <col min="3081" max="3328" width="8.85546875" style="6"/>
    <col min="3329" max="3329" width="6" style="6" customWidth="1"/>
    <col min="3330" max="3330" width="44" style="6" customWidth="1"/>
    <col min="3331" max="3331" width="8.85546875" style="6" customWidth="1"/>
    <col min="3332" max="3332" width="9.5703125" style="6" customWidth="1"/>
    <col min="3333" max="3333" width="10.85546875" style="6" customWidth="1"/>
    <col min="3334" max="3334" width="9.140625" style="6" customWidth="1"/>
    <col min="3335" max="3335" width="11.140625" style="6" bestFit="1" customWidth="1"/>
    <col min="3336" max="3336" width="38.140625" style="6" customWidth="1"/>
    <col min="3337" max="3584" width="8.85546875" style="6"/>
    <col min="3585" max="3585" width="6" style="6" customWidth="1"/>
    <col min="3586" max="3586" width="44" style="6" customWidth="1"/>
    <col min="3587" max="3587" width="8.85546875" style="6" customWidth="1"/>
    <col min="3588" max="3588" width="9.5703125" style="6" customWidth="1"/>
    <col min="3589" max="3589" width="10.85546875" style="6" customWidth="1"/>
    <col min="3590" max="3590" width="9.140625" style="6" customWidth="1"/>
    <col min="3591" max="3591" width="11.140625" style="6" bestFit="1" customWidth="1"/>
    <col min="3592" max="3592" width="38.140625" style="6" customWidth="1"/>
    <col min="3593" max="3840" width="8.85546875" style="6"/>
    <col min="3841" max="3841" width="6" style="6" customWidth="1"/>
    <col min="3842" max="3842" width="44" style="6" customWidth="1"/>
    <col min="3843" max="3843" width="8.85546875" style="6" customWidth="1"/>
    <col min="3844" max="3844" width="9.5703125" style="6" customWidth="1"/>
    <col min="3845" max="3845" width="10.85546875" style="6" customWidth="1"/>
    <col min="3846" max="3846" width="9.140625" style="6" customWidth="1"/>
    <col min="3847" max="3847" width="11.140625" style="6" bestFit="1" customWidth="1"/>
    <col min="3848" max="3848" width="38.140625" style="6" customWidth="1"/>
    <col min="3849" max="4096" width="8.85546875" style="6"/>
    <col min="4097" max="4097" width="6" style="6" customWidth="1"/>
    <col min="4098" max="4098" width="44" style="6" customWidth="1"/>
    <col min="4099" max="4099" width="8.85546875" style="6" customWidth="1"/>
    <col min="4100" max="4100" width="9.5703125" style="6" customWidth="1"/>
    <col min="4101" max="4101" width="10.85546875" style="6" customWidth="1"/>
    <col min="4102" max="4102" width="9.140625" style="6" customWidth="1"/>
    <col min="4103" max="4103" width="11.140625" style="6" bestFit="1" customWidth="1"/>
    <col min="4104" max="4104" width="38.140625" style="6" customWidth="1"/>
    <col min="4105" max="4352" width="8.85546875" style="6"/>
    <col min="4353" max="4353" width="6" style="6" customWidth="1"/>
    <col min="4354" max="4354" width="44" style="6" customWidth="1"/>
    <col min="4355" max="4355" width="8.85546875" style="6" customWidth="1"/>
    <col min="4356" max="4356" width="9.5703125" style="6" customWidth="1"/>
    <col min="4357" max="4357" width="10.85546875" style="6" customWidth="1"/>
    <col min="4358" max="4358" width="9.140625" style="6" customWidth="1"/>
    <col min="4359" max="4359" width="11.140625" style="6" bestFit="1" customWidth="1"/>
    <col min="4360" max="4360" width="38.140625" style="6" customWidth="1"/>
    <col min="4361" max="4608" width="8.85546875" style="6"/>
    <col min="4609" max="4609" width="6" style="6" customWidth="1"/>
    <col min="4610" max="4610" width="44" style="6" customWidth="1"/>
    <col min="4611" max="4611" width="8.85546875" style="6" customWidth="1"/>
    <col min="4612" max="4612" width="9.5703125" style="6" customWidth="1"/>
    <col min="4613" max="4613" width="10.85546875" style="6" customWidth="1"/>
    <col min="4614" max="4614" width="9.140625" style="6" customWidth="1"/>
    <col min="4615" max="4615" width="11.140625" style="6" bestFit="1" customWidth="1"/>
    <col min="4616" max="4616" width="38.140625" style="6" customWidth="1"/>
    <col min="4617" max="4864" width="8.85546875" style="6"/>
    <col min="4865" max="4865" width="6" style="6" customWidth="1"/>
    <col min="4866" max="4866" width="44" style="6" customWidth="1"/>
    <col min="4867" max="4867" width="8.85546875" style="6" customWidth="1"/>
    <col min="4868" max="4868" width="9.5703125" style="6" customWidth="1"/>
    <col min="4869" max="4869" width="10.85546875" style="6" customWidth="1"/>
    <col min="4870" max="4870" width="9.140625" style="6" customWidth="1"/>
    <col min="4871" max="4871" width="11.140625" style="6" bestFit="1" customWidth="1"/>
    <col min="4872" max="4872" width="38.140625" style="6" customWidth="1"/>
    <col min="4873" max="5120" width="8.85546875" style="6"/>
    <col min="5121" max="5121" width="6" style="6" customWidth="1"/>
    <col min="5122" max="5122" width="44" style="6" customWidth="1"/>
    <col min="5123" max="5123" width="8.85546875" style="6" customWidth="1"/>
    <col min="5124" max="5124" width="9.5703125" style="6" customWidth="1"/>
    <col min="5125" max="5125" width="10.85546875" style="6" customWidth="1"/>
    <col min="5126" max="5126" width="9.140625" style="6" customWidth="1"/>
    <col min="5127" max="5127" width="11.140625" style="6" bestFit="1" customWidth="1"/>
    <col min="5128" max="5128" width="38.140625" style="6" customWidth="1"/>
    <col min="5129" max="5376" width="8.85546875" style="6"/>
    <col min="5377" max="5377" width="6" style="6" customWidth="1"/>
    <col min="5378" max="5378" width="44" style="6" customWidth="1"/>
    <col min="5379" max="5379" width="8.85546875" style="6" customWidth="1"/>
    <col min="5380" max="5380" width="9.5703125" style="6" customWidth="1"/>
    <col min="5381" max="5381" width="10.85546875" style="6" customWidth="1"/>
    <col min="5382" max="5382" width="9.140625" style="6" customWidth="1"/>
    <col min="5383" max="5383" width="11.140625" style="6" bestFit="1" customWidth="1"/>
    <col min="5384" max="5384" width="38.140625" style="6" customWidth="1"/>
    <col min="5385" max="5632" width="8.85546875" style="6"/>
    <col min="5633" max="5633" width="6" style="6" customWidth="1"/>
    <col min="5634" max="5634" width="44" style="6" customWidth="1"/>
    <col min="5635" max="5635" width="8.85546875" style="6" customWidth="1"/>
    <col min="5636" max="5636" width="9.5703125" style="6" customWidth="1"/>
    <col min="5637" max="5637" width="10.85546875" style="6" customWidth="1"/>
    <col min="5638" max="5638" width="9.140625" style="6" customWidth="1"/>
    <col min="5639" max="5639" width="11.140625" style="6" bestFit="1" customWidth="1"/>
    <col min="5640" max="5640" width="38.140625" style="6" customWidth="1"/>
    <col min="5641" max="5888" width="8.85546875" style="6"/>
    <col min="5889" max="5889" width="6" style="6" customWidth="1"/>
    <col min="5890" max="5890" width="44" style="6" customWidth="1"/>
    <col min="5891" max="5891" width="8.85546875" style="6" customWidth="1"/>
    <col min="5892" max="5892" width="9.5703125" style="6" customWidth="1"/>
    <col min="5893" max="5893" width="10.85546875" style="6" customWidth="1"/>
    <col min="5894" max="5894" width="9.140625" style="6" customWidth="1"/>
    <col min="5895" max="5895" width="11.140625" style="6" bestFit="1" customWidth="1"/>
    <col min="5896" max="5896" width="38.140625" style="6" customWidth="1"/>
    <col min="5897" max="6144" width="8.85546875" style="6"/>
    <col min="6145" max="6145" width="6" style="6" customWidth="1"/>
    <col min="6146" max="6146" width="44" style="6" customWidth="1"/>
    <col min="6147" max="6147" width="8.85546875" style="6" customWidth="1"/>
    <col min="6148" max="6148" width="9.5703125" style="6" customWidth="1"/>
    <col min="6149" max="6149" width="10.85546875" style="6" customWidth="1"/>
    <col min="6150" max="6150" width="9.140625" style="6" customWidth="1"/>
    <col min="6151" max="6151" width="11.140625" style="6" bestFit="1" customWidth="1"/>
    <col min="6152" max="6152" width="38.140625" style="6" customWidth="1"/>
    <col min="6153" max="6400" width="8.85546875" style="6"/>
    <col min="6401" max="6401" width="6" style="6" customWidth="1"/>
    <col min="6402" max="6402" width="44" style="6" customWidth="1"/>
    <col min="6403" max="6403" width="8.85546875" style="6" customWidth="1"/>
    <col min="6404" max="6404" width="9.5703125" style="6" customWidth="1"/>
    <col min="6405" max="6405" width="10.85546875" style="6" customWidth="1"/>
    <col min="6406" max="6406" width="9.140625" style="6" customWidth="1"/>
    <col min="6407" max="6407" width="11.140625" style="6" bestFit="1" customWidth="1"/>
    <col min="6408" max="6408" width="38.140625" style="6" customWidth="1"/>
    <col min="6409" max="6656" width="8.85546875" style="6"/>
    <col min="6657" max="6657" width="6" style="6" customWidth="1"/>
    <col min="6658" max="6658" width="44" style="6" customWidth="1"/>
    <col min="6659" max="6659" width="8.85546875" style="6" customWidth="1"/>
    <col min="6660" max="6660" width="9.5703125" style="6" customWidth="1"/>
    <col min="6661" max="6661" width="10.85546875" style="6" customWidth="1"/>
    <col min="6662" max="6662" width="9.140625" style="6" customWidth="1"/>
    <col min="6663" max="6663" width="11.140625" style="6" bestFit="1" customWidth="1"/>
    <col min="6664" max="6664" width="38.140625" style="6" customWidth="1"/>
    <col min="6665" max="6912" width="8.85546875" style="6"/>
    <col min="6913" max="6913" width="6" style="6" customWidth="1"/>
    <col min="6914" max="6914" width="44" style="6" customWidth="1"/>
    <col min="6915" max="6915" width="8.85546875" style="6" customWidth="1"/>
    <col min="6916" max="6916" width="9.5703125" style="6" customWidth="1"/>
    <col min="6917" max="6917" width="10.85546875" style="6" customWidth="1"/>
    <col min="6918" max="6918" width="9.140625" style="6" customWidth="1"/>
    <col min="6919" max="6919" width="11.140625" style="6" bestFit="1" customWidth="1"/>
    <col min="6920" max="6920" width="38.140625" style="6" customWidth="1"/>
    <col min="6921" max="7168" width="8.85546875" style="6"/>
    <col min="7169" max="7169" width="6" style="6" customWidth="1"/>
    <col min="7170" max="7170" width="44" style="6" customWidth="1"/>
    <col min="7171" max="7171" width="8.85546875" style="6" customWidth="1"/>
    <col min="7172" max="7172" width="9.5703125" style="6" customWidth="1"/>
    <col min="7173" max="7173" width="10.85546875" style="6" customWidth="1"/>
    <col min="7174" max="7174" width="9.140625" style="6" customWidth="1"/>
    <col min="7175" max="7175" width="11.140625" style="6" bestFit="1" customWidth="1"/>
    <col min="7176" max="7176" width="38.140625" style="6" customWidth="1"/>
    <col min="7177" max="7424" width="8.85546875" style="6"/>
    <col min="7425" max="7425" width="6" style="6" customWidth="1"/>
    <col min="7426" max="7426" width="44" style="6" customWidth="1"/>
    <col min="7427" max="7427" width="8.85546875" style="6" customWidth="1"/>
    <col min="7428" max="7428" width="9.5703125" style="6" customWidth="1"/>
    <col min="7429" max="7429" width="10.85546875" style="6" customWidth="1"/>
    <col min="7430" max="7430" width="9.140625" style="6" customWidth="1"/>
    <col min="7431" max="7431" width="11.140625" style="6" bestFit="1" customWidth="1"/>
    <col min="7432" max="7432" width="38.140625" style="6" customWidth="1"/>
    <col min="7433" max="7680" width="8.85546875" style="6"/>
    <col min="7681" max="7681" width="6" style="6" customWidth="1"/>
    <col min="7682" max="7682" width="44" style="6" customWidth="1"/>
    <col min="7683" max="7683" width="8.85546875" style="6" customWidth="1"/>
    <col min="7684" max="7684" width="9.5703125" style="6" customWidth="1"/>
    <col min="7685" max="7685" width="10.85546875" style="6" customWidth="1"/>
    <col min="7686" max="7686" width="9.140625" style="6" customWidth="1"/>
    <col min="7687" max="7687" width="11.140625" style="6" bestFit="1" customWidth="1"/>
    <col min="7688" max="7688" width="38.140625" style="6" customWidth="1"/>
    <col min="7689" max="7936" width="8.85546875" style="6"/>
    <col min="7937" max="7937" width="6" style="6" customWidth="1"/>
    <col min="7938" max="7938" width="44" style="6" customWidth="1"/>
    <col min="7939" max="7939" width="8.85546875" style="6" customWidth="1"/>
    <col min="7940" max="7940" width="9.5703125" style="6" customWidth="1"/>
    <col min="7941" max="7941" width="10.85546875" style="6" customWidth="1"/>
    <col min="7942" max="7942" width="9.140625" style="6" customWidth="1"/>
    <col min="7943" max="7943" width="11.140625" style="6" bestFit="1" customWidth="1"/>
    <col min="7944" max="7944" width="38.140625" style="6" customWidth="1"/>
    <col min="7945" max="8192" width="8.85546875" style="6"/>
    <col min="8193" max="8193" width="6" style="6" customWidth="1"/>
    <col min="8194" max="8194" width="44" style="6" customWidth="1"/>
    <col min="8195" max="8195" width="8.85546875" style="6" customWidth="1"/>
    <col min="8196" max="8196" width="9.5703125" style="6" customWidth="1"/>
    <col min="8197" max="8197" width="10.85546875" style="6" customWidth="1"/>
    <col min="8198" max="8198" width="9.140625" style="6" customWidth="1"/>
    <col min="8199" max="8199" width="11.140625" style="6" bestFit="1" customWidth="1"/>
    <col min="8200" max="8200" width="38.140625" style="6" customWidth="1"/>
    <col min="8201" max="8448" width="8.85546875" style="6"/>
    <col min="8449" max="8449" width="6" style="6" customWidth="1"/>
    <col min="8450" max="8450" width="44" style="6" customWidth="1"/>
    <col min="8451" max="8451" width="8.85546875" style="6" customWidth="1"/>
    <col min="8452" max="8452" width="9.5703125" style="6" customWidth="1"/>
    <col min="8453" max="8453" width="10.85546875" style="6" customWidth="1"/>
    <col min="8454" max="8454" width="9.140625" style="6" customWidth="1"/>
    <col min="8455" max="8455" width="11.140625" style="6" bestFit="1" customWidth="1"/>
    <col min="8456" max="8456" width="38.140625" style="6" customWidth="1"/>
    <col min="8457" max="8704" width="8.85546875" style="6"/>
    <col min="8705" max="8705" width="6" style="6" customWidth="1"/>
    <col min="8706" max="8706" width="44" style="6" customWidth="1"/>
    <col min="8707" max="8707" width="8.85546875" style="6" customWidth="1"/>
    <col min="8708" max="8708" width="9.5703125" style="6" customWidth="1"/>
    <col min="8709" max="8709" width="10.85546875" style="6" customWidth="1"/>
    <col min="8710" max="8710" width="9.140625" style="6" customWidth="1"/>
    <col min="8711" max="8711" width="11.140625" style="6" bestFit="1" customWidth="1"/>
    <col min="8712" max="8712" width="38.140625" style="6" customWidth="1"/>
    <col min="8713" max="8960" width="8.85546875" style="6"/>
    <col min="8961" max="8961" width="6" style="6" customWidth="1"/>
    <col min="8962" max="8962" width="44" style="6" customWidth="1"/>
    <col min="8963" max="8963" width="8.85546875" style="6" customWidth="1"/>
    <col min="8964" max="8964" width="9.5703125" style="6" customWidth="1"/>
    <col min="8965" max="8965" width="10.85546875" style="6" customWidth="1"/>
    <col min="8966" max="8966" width="9.140625" style="6" customWidth="1"/>
    <col min="8967" max="8967" width="11.140625" style="6" bestFit="1" customWidth="1"/>
    <col min="8968" max="8968" width="38.140625" style="6" customWidth="1"/>
    <col min="8969" max="9216" width="8.85546875" style="6"/>
    <col min="9217" max="9217" width="6" style="6" customWidth="1"/>
    <col min="9218" max="9218" width="44" style="6" customWidth="1"/>
    <col min="9219" max="9219" width="8.85546875" style="6" customWidth="1"/>
    <col min="9220" max="9220" width="9.5703125" style="6" customWidth="1"/>
    <col min="9221" max="9221" width="10.85546875" style="6" customWidth="1"/>
    <col min="9222" max="9222" width="9.140625" style="6" customWidth="1"/>
    <col min="9223" max="9223" width="11.140625" style="6" bestFit="1" customWidth="1"/>
    <col min="9224" max="9224" width="38.140625" style="6" customWidth="1"/>
    <col min="9225" max="9472" width="8.85546875" style="6"/>
    <col min="9473" max="9473" width="6" style="6" customWidth="1"/>
    <col min="9474" max="9474" width="44" style="6" customWidth="1"/>
    <col min="9475" max="9475" width="8.85546875" style="6" customWidth="1"/>
    <col min="9476" max="9476" width="9.5703125" style="6" customWidth="1"/>
    <col min="9477" max="9477" width="10.85546875" style="6" customWidth="1"/>
    <col min="9478" max="9478" width="9.140625" style="6" customWidth="1"/>
    <col min="9479" max="9479" width="11.140625" style="6" bestFit="1" customWidth="1"/>
    <col min="9480" max="9480" width="38.140625" style="6" customWidth="1"/>
    <col min="9481" max="9728" width="8.85546875" style="6"/>
    <col min="9729" max="9729" width="6" style="6" customWidth="1"/>
    <col min="9730" max="9730" width="44" style="6" customWidth="1"/>
    <col min="9731" max="9731" width="8.85546875" style="6" customWidth="1"/>
    <col min="9732" max="9732" width="9.5703125" style="6" customWidth="1"/>
    <col min="9733" max="9733" width="10.85546875" style="6" customWidth="1"/>
    <col min="9734" max="9734" width="9.140625" style="6" customWidth="1"/>
    <col min="9735" max="9735" width="11.140625" style="6" bestFit="1" customWidth="1"/>
    <col min="9736" max="9736" width="38.140625" style="6" customWidth="1"/>
    <col min="9737" max="9984" width="8.85546875" style="6"/>
    <col min="9985" max="9985" width="6" style="6" customWidth="1"/>
    <col min="9986" max="9986" width="44" style="6" customWidth="1"/>
    <col min="9987" max="9987" width="8.85546875" style="6" customWidth="1"/>
    <col min="9988" max="9988" width="9.5703125" style="6" customWidth="1"/>
    <col min="9989" max="9989" width="10.85546875" style="6" customWidth="1"/>
    <col min="9990" max="9990" width="9.140625" style="6" customWidth="1"/>
    <col min="9991" max="9991" width="11.140625" style="6" bestFit="1" customWidth="1"/>
    <col min="9992" max="9992" width="38.140625" style="6" customWidth="1"/>
    <col min="9993" max="10240" width="8.85546875" style="6"/>
    <col min="10241" max="10241" width="6" style="6" customWidth="1"/>
    <col min="10242" max="10242" width="44" style="6" customWidth="1"/>
    <col min="10243" max="10243" width="8.85546875" style="6" customWidth="1"/>
    <col min="10244" max="10244" width="9.5703125" style="6" customWidth="1"/>
    <col min="10245" max="10245" width="10.85546875" style="6" customWidth="1"/>
    <col min="10246" max="10246" width="9.140625" style="6" customWidth="1"/>
    <col min="10247" max="10247" width="11.140625" style="6" bestFit="1" customWidth="1"/>
    <col min="10248" max="10248" width="38.140625" style="6" customWidth="1"/>
    <col min="10249" max="10496" width="8.85546875" style="6"/>
    <col min="10497" max="10497" width="6" style="6" customWidth="1"/>
    <col min="10498" max="10498" width="44" style="6" customWidth="1"/>
    <col min="10499" max="10499" width="8.85546875" style="6" customWidth="1"/>
    <col min="10500" max="10500" width="9.5703125" style="6" customWidth="1"/>
    <col min="10501" max="10501" width="10.85546875" style="6" customWidth="1"/>
    <col min="10502" max="10502" width="9.140625" style="6" customWidth="1"/>
    <col min="10503" max="10503" width="11.140625" style="6" bestFit="1" customWidth="1"/>
    <col min="10504" max="10504" width="38.140625" style="6" customWidth="1"/>
    <col min="10505" max="10752" width="8.85546875" style="6"/>
    <col min="10753" max="10753" width="6" style="6" customWidth="1"/>
    <col min="10754" max="10754" width="44" style="6" customWidth="1"/>
    <col min="10755" max="10755" width="8.85546875" style="6" customWidth="1"/>
    <col min="10756" max="10756" width="9.5703125" style="6" customWidth="1"/>
    <col min="10757" max="10757" width="10.85546875" style="6" customWidth="1"/>
    <col min="10758" max="10758" width="9.140625" style="6" customWidth="1"/>
    <col min="10759" max="10759" width="11.140625" style="6" bestFit="1" customWidth="1"/>
    <col min="10760" max="10760" width="38.140625" style="6" customWidth="1"/>
    <col min="10761" max="11008" width="8.85546875" style="6"/>
    <col min="11009" max="11009" width="6" style="6" customWidth="1"/>
    <col min="11010" max="11010" width="44" style="6" customWidth="1"/>
    <col min="11011" max="11011" width="8.85546875" style="6" customWidth="1"/>
    <col min="11012" max="11012" width="9.5703125" style="6" customWidth="1"/>
    <col min="11013" max="11013" width="10.85546875" style="6" customWidth="1"/>
    <col min="11014" max="11014" width="9.140625" style="6" customWidth="1"/>
    <col min="11015" max="11015" width="11.140625" style="6" bestFit="1" customWidth="1"/>
    <col min="11016" max="11016" width="38.140625" style="6" customWidth="1"/>
    <col min="11017" max="11264" width="8.85546875" style="6"/>
    <col min="11265" max="11265" width="6" style="6" customWidth="1"/>
    <col min="11266" max="11266" width="44" style="6" customWidth="1"/>
    <col min="11267" max="11267" width="8.85546875" style="6" customWidth="1"/>
    <col min="11268" max="11268" width="9.5703125" style="6" customWidth="1"/>
    <col min="11269" max="11269" width="10.85546875" style="6" customWidth="1"/>
    <col min="11270" max="11270" width="9.140625" style="6" customWidth="1"/>
    <col min="11271" max="11271" width="11.140625" style="6" bestFit="1" customWidth="1"/>
    <col min="11272" max="11272" width="38.140625" style="6" customWidth="1"/>
    <col min="11273" max="11520" width="8.85546875" style="6"/>
    <col min="11521" max="11521" width="6" style="6" customWidth="1"/>
    <col min="11522" max="11522" width="44" style="6" customWidth="1"/>
    <col min="11523" max="11523" width="8.85546875" style="6" customWidth="1"/>
    <col min="11524" max="11524" width="9.5703125" style="6" customWidth="1"/>
    <col min="11525" max="11525" width="10.85546875" style="6" customWidth="1"/>
    <col min="11526" max="11526" width="9.140625" style="6" customWidth="1"/>
    <col min="11527" max="11527" width="11.140625" style="6" bestFit="1" customWidth="1"/>
    <col min="11528" max="11528" width="38.140625" style="6" customWidth="1"/>
    <col min="11529" max="11776" width="8.85546875" style="6"/>
    <col min="11777" max="11777" width="6" style="6" customWidth="1"/>
    <col min="11778" max="11778" width="44" style="6" customWidth="1"/>
    <col min="11779" max="11779" width="8.85546875" style="6" customWidth="1"/>
    <col min="11780" max="11780" width="9.5703125" style="6" customWidth="1"/>
    <col min="11781" max="11781" width="10.85546875" style="6" customWidth="1"/>
    <col min="11782" max="11782" width="9.140625" style="6" customWidth="1"/>
    <col min="11783" max="11783" width="11.140625" style="6" bestFit="1" customWidth="1"/>
    <col min="11784" max="11784" width="38.140625" style="6" customWidth="1"/>
    <col min="11785" max="12032" width="8.85546875" style="6"/>
    <col min="12033" max="12033" width="6" style="6" customWidth="1"/>
    <col min="12034" max="12034" width="44" style="6" customWidth="1"/>
    <col min="12035" max="12035" width="8.85546875" style="6" customWidth="1"/>
    <col min="12036" max="12036" width="9.5703125" style="6" customWidth="1"/>
    <col min="12037" max="12037" width="10.85546875" style="6" customWidth="1"/>
    <col min="12038" max="12038" width="9.140625" style="6" customWidth="1"/>
    <col min="12039" max="12039" width="11.140625" style="6" bestFit="1" customWidth="1"/>
    <col min="12040" max="12040" width="38.140625" style="6" customWidth="1"/>
    <col min="12041" max="12288" width="8.85546875" style="6"/>
    <col min="12289" max="12289" width="6" style="6" customWidth="1"/>
    <col min="12290" max="12290" width="44" style="6" customWidth="1"/>
    <col min="12291" max="12291" width="8.85546875" style="6" customWidth="1"/>
    <col min="12292" max="12292" width="9.5703125" style="6" customWidth="1"/>
    <col min="12293" max="12293" width="10.85546875" style="6" customWidth="1"/>
    <col min="12294" max="12294" width="9.140625" style="6" customWidth="1"/>
    <col min="12295" max="12295" width="11.140625" style="6" bestFit="1" customWidth="1"/>
    <col min="12296" max="12296" width="38.140625" style="6" customWidth="1"/>
    <col min="12297" max="12544" width="8.85546875" style="6"/>
    <col min="12545" max="12545" width="6" style="6" customWidth="1"/>
    <col min="12546" max="12546" width="44" style="6" customWidth="1"/>
    <col min="12547" max="12547" width="8.85546875" style="6" customWidth="1"/>
    <col min="12548" max="12548" width="9.5703125" style="6" customWidth="1"/>
    <col min="12549" max="12549" width="10.85546875" style="6" customWidth="1"/>
    <col min="12550" max="12550" width="9.140625" style="6" customWidth="1"/>
    <col min="12551" max="12551" width="11.140625" style="6" bestFit="1" customWidth="1"/>
    <col min="12552" max="12552" width="38.140625" style="6" customWidth="1"/>
    <col min="12553" max="12800" width="8.85546875" style="6"/>
    <col min="12801" max="12801" width="6" style="6" customWidth="1"/>
    <col min="12802" max="12802" width="44" style="6" customWidth="1"/>
    <col min="12803" max="12803" width="8.85546875" style="6" customWidth="1"/>
    <col min="12804" max="12804" width="9.5703125" style="6" customWidth="1"/>
    <col min="12805" max="12805" width="10.85546875" style="6" customWidth="1"/>
    <col min="12806" max="12806" width="9.140625" style="6" customWidth="1"/>
    <col min="12807" max="12807" width="11.140625" style="6" bestFit="1" customWidth="1"/>
    <col min="12808" max="12808" width="38.140625" style="6" customWidth="1"/>
    <col min="12809" max="13056" width="8.85546875" style="6"/>
    <col min="13057" max="13057" width="6" style="6" customWidth="1"/>
    <col min="13058" max="13058" width="44" style="6" customWidth="1"/>
    <col min="13059" max="13059" width="8.85546875" style="6" customWidth="1"/>
    <col min="13060" max="13060" width="9.5703125" style="6" customWidth="1"/>
    <col min="13061" max="13061" width="10.85546875" style="6" customWidth="1"/>
    <col min="13062" max="13062" width="9.140625" style="6" customWidth="1"/>
    <col min="13063" max="13063" width="11.140625" style="6" bestFit="1" customWidth="1"/>
    <col min="13064" max="13064" width="38.140625" style="6" customWidth="1"/>
    <col min="13065" max="13312" width="8.85546875" style="6"/>
    <col min="13313" max="13313" width="6" style="6" customWidth="1"/>
    <col min="13314" max="13314" width="44" style="6" customWidth="1"/>
    <col min="13315" max="13315" width="8.85546875" style="6" customWidth="1"/>
    <col min="13316" max="13316" width="9.5703125" style="6" customWidth="1"/>
    <col min="13317" max="13317" width="10.85546875" style="6" customWidth="1"/>
    <col min="13318" max="13318" width="9.140625" style="6" customWidth="1"/>
    <col min="13319" max="13319" width="11.140625" style="6" bestFit="1" customWidth="1"/>
    <col min="13320" max="13320" width="38.140625" style="6" customWidth="1"/>
    <col min="13321" max="13568" width="8.85546875" style="6"/>
    <col min="13569" max="13569" width="6" style="6" customWidth="1"/>
    <col min="13570" max="13570" width="44" style="6" customWidth="1"/>
    <col min="13571" max="13571" width="8.85546875" style="6" customWidth="1"/>
    <col min="13572" max="13572" width="9.5703125" style="6" customWidth="1"/>
    <col min="13573" max="13573" width="10.85546875" style="6" customWidth="1"/>
    <col min="13574" max="13574" width="9.140625" style="6" customWidth="1"/>
    <col min="13575" max="13575" width="11.140625" style="6" bestFit="1" customWidth="1"/>
    <col min="13576" max="13576" width="38.140625" style="6" customWidth="1"/>
    <col min="13577" max="13824" width="8.85546875" style="6"/>
    <col min="13825" max="13825" width="6" style="6" customWidth="1"/>
    <col min="13826" max="13826" width="44" style="6" customWidth="1"/>
    <col min="13827" max="13827" width="8.85546875" style="6" customWidth="1"/>
    <col min="13828" max="13828" width="9.5703125" style="6" customWidth="1"/>
    <col min="13829" max="13829" width="10.85546875" style="6" customWidth="1"/>
    <col min="13830" max="13830" width="9.140625" style="6" customWidth="1"/>
    <col min="13831" max="13831" width="11.140625" style="6" bestFit="1" customWidth="1"/>
    <col min="13832" max="13832" width="38.140625" style="6" customWidth="1"/>
    <col min="13833" max="14080" width="8.85546875" style="6"/>
    <col min="14081" max="14081" width="6" style="6" customWidth="1"/>
    <col min="14082" max="14082" width="44" style="6" customWidth="1"/>
    <col min="14083" max="14083" width="8.85546875" style="6" customWidth="1"/>
    <col min="14084" max="14084" width="9.5703125" style="6" customWidth="1"/>
    <col min="14085" max="14085" width="10.85546875" style="6" customWidth="1"/>
    <col min="14086" max="14086" width="9.140625" style="6" customWidth="1"/>
    <col min="14087" max="14087" width="11.140625" style="6" bestFit="1" customWidth="1"/>
    <col min="14088" max="14088" width="38.140625" style="6" customWidth="1"/>
    <col min="14089" max="14336" width="8.85546875" style="6"/>
    <col min="14337" max="14337" width="6" style="6" customWidth="1"/>
    <col min="14338" max="14338" width="44" style="6" customWidth="1"/>
    <col min="14339" max="14339" width="8.85546875" style="6" customWidth="1"/>
    <col min="14340" max="14340" width="9.5703125" style="6" customWidth="1"/>
    <col min="14341" max="14341" width="10.85546875" style="6" customWidth="1"/>
    <col min="14342" max="14342" width="9.140625" style="6" customWidth="1"/>
    <col min="14343" max="14343" width="11.140625" style="6" bestFit="1" customWidth="1"/>
    <col min="14344" max="14344" width="38.140625" style="6" customWidth="1"/>
    <col min="14345" max="14592" width="8.85546875" style="6"/>
    <col min="14593" max="14593" width="6" style="6" customWidth="1"/>
    <col min="14594" max="14594" width="44" style="6" customWidth="1"/>
    <col min="14595" max="14595" width="8.85546875" style="6" customWidth="1"/>
    <col min="14596" max="14596" width="9.5703125" style="6" customWidth="1"/>
    <col min="14597" max="14597" width="10.85546875" style="6" customWidth="1"/>
    <col min="14598" max="14598" width="9.140625" style="6" customWidth="1"/>
    <col min="14599" max="14599" width="11.140625" style="6" bestFit="1" customWidth="1"/>
    <col min="14600" max="14600" width="38.140625" style="6" customWidth="1"/>
    <col min="14601" max="14848" width="8.85546875" style="6"/>
    <col min="14849" max="14849" width="6" style="6" customWidth="1"/>
    <col min="14850" max="14850" width="44" style="6" customWidth="1"/>
    <col min="14851" max="14851" width="8.85546875" style="6" customWidth="1"/>
    <col min="14852" max="14852" width="9.5703125" style="6" customWidth="1"/>
    <col min="14853" max="14853" width="10.85546875" style="6" customWidth="1"/>
    <col min="14854" max="14854" width="9.140625" style="6" customWidth="1"/>
    <col min="14855" max="14855" width="11.140625" style="6" bestFit="1" customWidth="1"/>
    <col min="14856" max="14856" width="38.140625" style="6" customWidth="1"/>
    <col min="14857" max="15104" width="8.85546875" style="6"/>
    <col min="15105" max="15105" width="6" style="6" customWidth="1"/>
    <col min="15106" max="15106" width="44" style="6" customWidth="1"/>
    <col min="15107" max="15107" width="8.85546875" style="6" customWidth="1"/>
    <col min="15108" max="15108" width="9.5703125" style="6" customWidth="1"/>
    <col min="15109" max="15109" width="10.85546875" style="6" customWidth="1"/>
    <col min="15110" max="15110" width="9.140625" style="6" customWidth="1"/>
    <col min="15111" max="15111" width="11.140625" style="6" bestFit="1" customWidth="1"/>
    <col min="15112" max="15112" width="38.140625" style="6" customWidth="1"/>
    <col min="15113" max="15360" width="8.85546875" style="6"/>
    <col min="15361" max="15361" width="6" style="6" customWidth="1"/>
    <col min="15362" max="15362" width="44" style="6" customWidth="1"/>
    <col min="15363" max="15363" width="8.85546875" style="6" customWidth="1"/>
    <col min="15364" max="15364" width="9.5703125" style="6" customWidth="1"/>
    <col min="15365" max="15365" width="10.85546875" style="6" customWidth="1"/>
    <col min="15366" max="15366" width="9.140625" style="6" customWidth="1"/>
    <col min="15367" max="15367" width="11.140625" style="6" bestFit="1" customWidth="1"/>
    <col min="15368" max="15368" width="38.140625" style="6" customWidth="1"/>
    <col min="15369" max="15616" width="8.85546875" style="6"/>
    <col min="15617" max="15617" width="6" style="6" customWidth="1"/>
    <col min="15618" max="15618" width="44" style="6" customWidth="1"/>
    <col min="15619" max="15619" width="8.85546875" style="6" customWidth="1"/>
    <col min="15620" max="15620" width="9.5703125" style="6" customWidth="1"/>
    <col min="15621" max="15621" width="10.85546875" style="6" customWidth="1"/>
    <col min="15622" max="15622" width="9.140625" style="6" customWidth="1"/>
    <col min="15623" max="15623" width="11.140625" style="6" bestFit="1" customWidth="1"/>
    <col min="15624" max="15624" width="38.140625" style="6" customWidth="1"/>
    <col min="15625" max="15872" width="8.85546875" style="6"/>
    <col min="15873" max="15873" width="6" style="6" customWidth="1"/>
    <col min="15874" max="15874" width="44" style="6" customWidth="1"/>
    <col min="15875" max="15875" width="8.85546875" style="6" customWidth="1"/>
    <col min="15876" max="15876" width="9.5703125" style="6" customWidth="1"/>
    <col min="15877" max="15877" width="10.85546875" style="6" customWidth="1"/>
    <col min="15878" max="15878" width="9.140625" style="6" customWidth="1"/>
    <col min="15879" max="15879" width="11.140625" style="6" bestFit="1" customWidth="1"/>
    <col min="15880" max="15880" width="38.140625" style="6" customWidth="1"/>
    <col min="15881" max="16128" width="8.85546875" style="6"/>
    <col min="16129" max="16129" width="6" style="6" customWidth="1"/>
    <col min="16130" max="16130" width="44" style="6" customWidth="1"/>
    <col min="16131" max="16131" width="8.85546875" style="6" customWidth="1"/>
    <col min="16132" max="16132" width="9.5703125" style="6" customWidth="1"/>
    <col min="16133" max="16133" width="10.85546875" style="6" customWidth="1"/>
    <col min="16134" max="16134" width="9.140625" style="6" customWidth="1"/>
    <col min="16135" max="16135" width="11.140625" style="6" bestFit="1" customWidth="1"/>
    <col min="16136" max="16136" width="38.140625" style="6" customWidth="1"/>
    <col min="16137" max="16384" width="8.85546875" style="6"/>
  </cols>
  <sheetData>
    <row r="1" spans="1:9" ht="13.5" thickBot="1">
      <c r="A1" s="1" t="s">
        <v>20</v>
      </c>
      <c r="B1" s="2" t="s">
        <v>1</v>
      </c>
      <c r="C1" s="151" t="s">
        <v>21</v>
      </c>
      <c r="D1" s="152"/>
      <c r="E1" s="153"/>
      <c r="F1" s="4" t="s">
        <v>22</v>
      </c>
      <c r="G1" s="154" t="s">
        <v>2</v>
      </c>
      <c r="H1" s="5"/>
      <c r="I1" s="6"/>
    </row>
    <row r="2" spans="1:9" ht="18.75" customHeight="1" thickBot="1">
      <c r="A2" s="1"/>
      <c r="B2" s="3"/>
      <c r="C2" s="7" t="s">
        <v>23</v>
      </c>
      <c r="D2" s="4" t="s">
        <v>24</v>
      </c>
      <c r="E2" s="4" t="s">
        <v>25</v>
      </c>
      <c r="F2" s="4" t="s">
        <v>25</v>
      </c>
      <c r="G2" s="155"/>
      <c r="H2" s="5"/>
      <c r="I2" s="6"/>
    </row>
    <row r="3" spans="1:9">
      <c r="A3" s="8"/>
      <c r="C3" s="10"/>
      <c r="D3" s="11"/>
      <c r="E3" s="11"/>
      <c r="F3" s="12"/>
      <c r="G3" s="13"/>
      <c r="H3" s="6"/>
    </row>
    <row r="4" spans="1:9">
      <c r="A4" s="8"/>
      <c r="B4" s="14" t="s">
        <v>26</v>
      </c>
      <c r="C4" s="10"/>
      <c r="D4" s="11"/>
      <c r="E4" s="11"/>
      <c r="F4" s="12"/>
      <c r="G4" s="13"/>
      <c r="H4" s="6"/>
    </row>
    <row r="5" spans="1:9">
      <c r="A5" s="15"/>
      <c r="B5" s="16"/>
      <c r="C5" s="17"/>
      <c r="D5" s="18"/>
      <c r="E5" s="18"/>
      <c r="F5" s="19"/>
      <c r="G5" s="20"/>
      <c r="H5" s="6"/>
    </row>
    <row r="6" spans="1:9">
      <c r="A6" s="15"/>
      <c r="B6" s="21" t="s">
        <v>4</v>
      </c>
      <c r="C6" s="17"/>
      <c r="D6" s="18"/>
      <c r="E6" s="18"/>
      <c r="F6" s="19"/>
      <c r="G6" s="20"/>
      <c r="H6" s="6"/>
    </row>
    <row r="7" spans="1:9" ht="114.95">
      <c r="A7" s="15"/>
      <c r="B7" s="16" t="s">
        <v>27</v>
      </c>
      <c r="C7" s="17"/>
      <c r="D7" s="18"/>
      <c r="E7" s="18"/>
      <c r="F7" s="19"/>
      <c r="G7" s="20"/>
      <c r="H7" s="6"/>
    </row>
    <row r="8" spans="1:9">
      <c r="A8" s="15"/>
      <c r="B8" s="16"/>
      <c r="C8" s="17"/>
      <c r="D8" s="18"/>
      <c r="E8" s="18"/>
      <c r="F8" s="19"/>
      <c r="G8" s="20"/>
    </row>
    <row r="9" spans="1:9">
      <c r="A9" s="15">
        <f>'[1]1 Works &amp; Services'!A36+1</f>
        <v>8</v>
      </c>
      <c r="B9" s="22" t="s">
        <v>28</v>
      </c>
      <c r="C9" s="23"/>
      <c r="D9" s="24"/>
      <c r="E9" s="24">
        <v>0</v>
      </c>
      <c r="F9" s="24">
        <v>0</v>
      </c>
      <c r="G9" s="20">
        <f t="shared" ref="G9:G13" si="0">SUM(E9:F9)</f>
        <v>0</v>
      </c>
    </row>
    <row r="10" spans="1:9">
      <c r="A10" s="15"/>
      <c r="B10" s="22"/>
      <c r="C10" s="23"/>
      <c r="D10" s="24"/>
      <c r="E10" s="24"/>
      <c r="F10" s="19"/>
      <c r="G10" s="20">
        <f t="shared" si="0"/>
        <v>0</v>
      </c>
    </row>
    <row r="11" spans="1:9" ht="12.75">
      <c r="A11" s="25">
        <v>8.01</v>
      </c>
      <c r="B11" s="26" t="s">
        <v>29</v>
      </c>
      <c r="C11" s="23"/>
      <c r="D11" s="24"/>
      <c r="E11" s="24">
        <v>0</v>
      </c>
      <c r="F11" s="24">
        <v>0</v>
      </c>
      <c r="G11" s="20">
        <f t="shared" si="0"/>
        <v>0</v>
      </c>
    </row>
    <row r="12" spans="1:9">
      <c r="A12" s="25">
        <v>8.02</v>
      </c>
      <c r="B12" s="26" t="s">
        <v>30</v>
      </c>
      <c r="C12" s="23"/>
      <c r="D12" s="24"/>
      <c r="E12" s="24">
        <v>0</v>
      </c>
      <c r="F12" s="24">
        <v>0</v>
      </c>
      <c r="G12" s="20">
        <f t="shared" si="0"/>
        <v>0</v>
      </c>
    </row>
    <row r="13" spans="1:9">
      <c r="A13" s="25">
        <v>8.0299999999999994</v>
      </c>
      <c r="B13" s="26" t="s">
        <v>31</v>
      </c>
      <c r="C13" s="23"/>
      <c r="D13" s="24"/>
      <c r="E13" s="24">
        <v>0</v>
      </c>
      <c r="F13" s="24">
        <v>0</v>
      </c>
      <c r="G13" s="20">
        <f t="shared" si="0"/>
        <v>0</v>
      </c>
    </row>
    <row r="14" spans="1:9">
      <c r="A14" s="15"/>
      <c r="B14" s="26"/>
      <c r="C14" s="23"/>
      <c r="D14" s="24"/>
      <c r="E14" s="24"/>
      <c r="F14" s="19"/>
      <c r="G14" s="20"/>
    </row>
    <row r="15" spans="1:9">
      <c r="A15" s="15">
        <f>A9+1</f>
        <v>9</v>
      </c>
      <c r="B15" s="22" t="s">
        <v>32</v>
      </c>
      <c r="C15" s="23"/>
      <c r="D15" s="27"/>
      <c r="E15" s="27"/>
      <c r="F15" s="19"/>
      <c r="G15" s="20"/>
    </row>
    <row r="16" spans="1:9">
      <c r="A16" s="15"/>
      <c r="B16" s="26"/>
      <c r="C16" s="23"/>
      <c r="D16" s="24"/>
      <c r="E16" s="24"/>
      <c r="F16" s="19"/>
      <c r="G16" s="20"/>
    </row>
    <row r="17" spans="1:9" s="9" customFormat="1">
      <c r="A17" s="25"/>
      <c r="B17" s="26"/>
      <c r="C17" s="23"/>
      <c r="D17" s="24"/>
      <c r="E17" s="24"/>
      <c r="F17" s="19"/>
      <c r="G17" s="20"/>
      <c r="I17" s="5"/>
    </row>
    <row r="18" spans="1:9" s="9" customFormat="1">
      <c r="A18" s="15"/>
      <c r="B18" s="26"/>
      <c r="C18" s="23"/>
      <c r="D18" s="24"/>
      <c r="E18" s="24"/>
      <c r="F18" s="19"/>
      <c r="G18" s="20"/>
      <c r="I18" s="5"/>
    </row>
    <row r="19" spans="1:9" s="9" customFormat="1">
      <c r="A19" s="15">
        <f>A15+1</f>
        <v>10</v>
      </c>
      <c r="B19" s="22" t="s">
        <v>33</v>
      </c>
      <c r="C19" s="23"/>
      <c r="D19" s="24"/>
      <c r="E19" s="24"/>
      <c r="F19" s="19"/>
      <c r="G19" s="20"/>
      <c r="I19" s="5"/>
    </row>
    <row r="20" spans="1:9" s="9" customFormat="1">
      <c r="A20" s="25">
        <f>A19+0.01</f>
        <v>10.01</v>
      </c>
      <c r="B20" s="29" t="s">
        <v>34</v>
      </c>
      <c r="C20" s="30"/>
      <c r="D20" s="24"/>
      <c r="E20" s="24">
        <f>D20*C20</f>
        <v>0</v>
      </c>
      <c r="F20" s="19">
        <v>0</v>
      </c>
      <c r="G20" s="20">
        <f>SUM(E20:F20)</f>
        <v>0</v>
      </c>
      <c r="I20" s="5"/>
    </row>
    <row r="21" spans="1:9" s="9" customFormat="1">
      <c r="A21" s="25">
        <f t="shared" ref="A21:A24" si="1">A20+0.01</f>
        <v>10.02</v>
      </c>
      <c r="B21" s="29" t="s">
        <v>35</v>
      </c>
      <c r="C21" s="30"/>
      <c r="D21" s="24"/>
      <c r="E21" s="24">
        <f>D21*C21</f>
        <v>0</v>
      </c>
      <c r="F21" s="19">
        <v>0</v>
      </c>
      <c r="G21" s="20">
        <f>SUM(E21:F21)</f>
        <v>0</v>
      </c>
      <c r="I21" s="5"/>
    </row>
    <row r="22" spans="1:9" s="9" customFormat="1">
      <c r="A22" s="25">
        <f t="shared" si="1"/>
        <v>10.029999999999999</v>
      </c>
      <c r="B22" s="29" t="s">
        <v>36</v>
      </c>
      <c r="C22" s="30"/>
      <c r="D22" s="24"/>
      <c r="E22" s="24">
        <f>D22*C22</f>
        <v>0</v>
      </c>
      <c r="F22" s="19">
        <v>0</v>
      </c>
      <c r="G22" s="20">
        <f>SUM(E22:F22)</f>
        <v>0</v>
      </c>
      <c r="I22" s="5"/>
    </row>
    <row r="23" spans="1:9" s="9" customFormat="1">
      <c r="A23" s="25">
        <f t="shared" si="1"/>
        <v>10.039999999999999</v>
      </c>
      <c r="B23" s="29" t="s">
        <v>37</v>
      </c>
      <c r="C23" s="30"/>
      <c r="D23" s="24"/>
      <c r="E23" s="24">
        <f>D23*C23</f>
        <v>0</v>
      </c>
      <c r="F23" s="19">
        <v>0</v>
      </c>
      <c r="G23" s="20">
        <f>SUM(E23:F23)</f>
        <v>0</v>
      </c>
      <c r="I23" s="5"/>
    </row>
    <row r="24" spans="1:9" s="9" customFormat="1">
      <c r="A24" s="25">
        <f t="shared" si="1"/>
        <v>10.049999999999999</v>
      </c>
      <c r="B24" s="29" t="s">
        <v>38</v>
      </c>
      <c r="C24" s="23"/>
      <c r="D24" s="24"/>
      <c r="E24" s="24">
        <f>D24*C24</f>
        <v>0</v>
      </c>
      <c r="F24" s="19">
        <v>0</v>
      </c>
      <c r="G24" s="20">
        <f>SUM(E24:F24)</f>
        <v>0</v>
      </c>
      <c r="I24" s="5"/>
    </row>
    <row r="25" spans="1:9" s="9" customFormat="1">
      <c r="A25" s="15"/>
      <c r="B25" s="22"/>
      <c r="C25" s="23"/>
      <c r="D25" s="24"/>
      <c r="E25" s="24"/>
      <c r="F25" s="19"/>
      <c r="G25" s="20"/>
      <c r="I25" s="5"/>
    </row>
    <row r="26" spans="1:9" s="9" customFormat="1">
      <c r="A26" s="15">
        <f>A19+1</f>
        <v>11</v>
      </c>
      <c r="B26" s="22" t="s">
        <v>39</v>
      </c>
      <c r="C26" s="23"/>
      <c r="D26" s="24"/>
      <c r="E26" s="24"/>
      <c r="F26" s="19"/>
      <c r="G26" s="20"/>
      <c r="I26" s="5"/>
    </row>
    <row r="27" spans="1:9" s="9" customFormat="1">
      <c r="A27" s="25">
        <f>A26+0.01</f>
        <v>11.01</v>
      </c>
      <c r="B27" s="31" t="s">
        <v>40</v>
      </c>
      <c r="C27" s="23"/>
      <c r="D27" s="24"/>
      <c r="E27" s="24">
        <f t="shared" ref="E27:E31" si="2">D27*C27</f>
        <v>0</v>
      </c>
      <c r="F27" s="19">
        <v>0</v>
      </c>
      <c r="G27" s="20">
        <f t="shared" ref="G27:G31" si="3">SUM(E27:F27)</f>
        <v>0</v>
      </c>
      <c r="I27" s="5"/>
    </row>
    <row r="28" spans="1:9" s="9" customFormat="1">
      <c r="A28" s="25">
        <f t="shared" ref="A28:A30" si="4">A27+0.01</f>
        <v>11.02</v>
      </c>
      <c r="B28" s="31" t="s">
        <v>41</v>
      </c>
      <c r="C28" s="23"/>
      <c r="D28" s="24"/>
      <c r="E28" s="24">
        <f t="shared" si="2"/>
        <v>0</v>
      </c>
      <c r="F28" s="19">
        <v>0</v>
      </c>
      <c r="G28" s="20">
        <f t="shared" si="3"/>
        <v>0</v>
      </c>
      <c r="I28" s="5"/>
    </row>
    <row r="29" spans="1:9">
      <c r="A29" s="25">
        <f t="shared" si="4"/>
        <v>11.03</v>
      </c>
      <c r="B29" s="31" t="s">
        <v>42</v>
      </c>
      <c r="C29" s="23"/>
      <c r="D29" s="24"/>
      <c r="E29" s="24">
        <f t="shared" si="2"/>
        <v>0</v>
      </c>
      <c r="F29" s="19">
        <v>0</v>
      </c>
      <c r="G29" s="20">
        <f t="shared" si="3"/>
        <v>0</v>
      </c>
    </row>
    <row r="30" spans="1:9">
      <c r="A30" s="25">
        <f t="shared" si="4"/>
        <v>11.04</v>
      </c>
      <c r="B30" s="29" t="s">
        <v>43</v>
      </c>
      <c r="C30" s="30"/>
      <c r="D30" s="24"/>
      <c r="E30" s="24">
        <f t="shared" si="2"/>
        <v>0</v>
      </c>
      <c r="F30" s="19">
        <v>0</v>
      </c>
      <c r="G30" s="20">
        <f t="shared" si="3"/>
        <v>0</v>
      </c>
    </row>
    <row r="31" spans="1:9">
      <c r="A31" s="25">
        <v>11.05</v>
      </c>
      <c r="B31" s="29" t="s">
        <v>38</v>
      </c>
      <c r="C31" s="30"/>
      <c r="D31" s="24"/>
      <c r="E31" s="24">
        <f t="shared" si="2"/>
        <v>0</v>
      </c>
      <c r="F31" s="19">
        <v>0</v>
      </c>
      <c r="G31" s="20">
        <f t="shared" si="3"/>
        <v>0</v>
      </c>
    </row>
    <row r="32" spans="1:9">
      <c r="A32" s="15"/>
      <c r="B32" s="21"/>
      <c r="C32" s="23"/>
      <c r="D32" s="24"/>
      <c r="E32" s="24"/>
      <c r="F32" s="19"/>
      <c r="G32" s="20"/>
    </row>
    <row r="33" spans="1:9">
      <c r="A33" s="15">
        <f>A26+1</f>
        <v>12</v>
      </c>
      <c r="B33" s="32" t="s">
        <v>44</v>
      </c>
      <c r="C33" s="23"/>
      <c r="D33" s="24"/>
      <c r="E33" s="24"/>
      <c r="F33" s="19"/>
      <c r="G33" s="20"/>
    </row>
    <row r="34" spans="1:9" s="9" customFormat="1">
      <c r="A34" s="25">
        <f>A33+0.01</f>
        <v>12.01</v>
      </c>
      <c r="B34" s="29" t="s">
        <v>45</v>
      </c>
      <c r="C34" s="23"/>
      <c r="D34" s="24"/>
      <c r="E34" s="24">
        <f t="shared" ref="E34:E45" si="5">D34*C34</f>
        <v>0</v>
      </c>
      <c r="F34" s="19">
        <v>0</v>
      </c>
      <c r="G34" s="20">
        <f t="shared" ref="G34:G45" si="6">SUM(E34:F34)</f>
        <v>0</v>
      </c>
      <c r="I34" s="5"/>
    </row>
    <row r="35" spans="1:9" s="9" customFormat="1">
      <c r="A35" s="25">
        <f t="shared" ref="A35:A45" si="7">A34+0.01</f>
        <v>12.02</v>
      </c>
      <c r="B35" s="29" t="s">
        <v>46</v>
      </c>
      <c r="C35" s="23"/>
      <c r="D35" s="24"/>
      <c r="E35" s="24">
        <f t="shared" si="5"/>
        <v>0</v>
      </c>
      <c r="F35" s="19">
        <v>0</v>
      </c>
      <c r="G35" s="20">
        <f t="shared" si="6"/>
        <v>0</v>
      </c>
      <c r="I35" s="5"/>
    </row>
    <row r="36" spans="1:9" s="9" customFormat="1">
      <c r="A36" s="25">
        <f t="shared" si="7"/>
        <v>12.03</v>
      </c>
      <c r="B36" s="26" t="s">
        <v>47</v>
      </c>
      <c r="C36" s="23"/>
      <c r="D36" s="24"/>
      <c r="E36" s="24">
        <f t="shared" si="5"/>
        <v>0</v>
      </c>
      <c r="F36" s="19">
        <v>0</v>
      </c>
      <c r="G36" s="20">
        <f t="shared" si="6"/>
        <v>0</v>
      </c>
      <c r="I36" s="5"/>
    </row>
    <row r="37" spans="1:9" s="9" customFormat="1">
      <c r="A37" s="25">
        <f t="shared" si="7"/>
        <v>12.04</v>
      </c>
      <c r="B37" s="26" t="s">
        <v>48</v>
      </c>
      <c r="C37" s="23"/>
      <c r="D37" s="24"/>
      <c r="E37" s="24">
        <f t="shared" si="5"/>
        <v>0</v>
      </c>
      <c r="F37" s="19">
        <v>0</v>
      </c>
      <c r="G37" s="20">
        <f t="shared" si="6"/>
        <v>0</v>
      </c>
      <c r="I37" s="5"/>
    </row>
    <row r="38" spans="1:9" s="9" customFormat="1">
      <c r="A38" s="25">
        <f t="shared" si="7"/>
        <v>12.049999999999999</v>
      </c>
      <c r="B38" s="26" t="s">
        <v>49</v>
      </c>
      <c r="C38" s="23"/>
      <c r="D38" s="24"/>
      <c r="E38" s="24">
        <f t="shared" si="5"/>
        <v>0</v>
      </c>
      <c r="F38" s="19">
        <v>0</v>
      </c>
      <c r="G38" s="20">
        <f t="shared" si="6"/>
        <v>0</v>
      </c>
      <c r="I38" s="5"/>
    </row>
    <row r="39" spans="1:9" s="9" customFormat="1">
      <c r="A39" s="25">
        <f t="shared" si="7"/>
        <v>12.059999999999999</v>
      </c>
      <c r="B39" s="26" t="s">
        <v>50</v>
      </c>
      <c r="C39" s="23"/>
      <c r="D39" s="24"/>
      <c r="E39" s="24">
        <f t="shared" si="5"/>
        <v>0</v>
      </c>
      <c r="F39" s="19">
        <v>0</v>
      </c>
      <c r="G39" s="20">
        <f t="shared" si="6"/>
        <v>0</v>
      </c>
      <c r="I39" s="5"/>
    </row>
    <row r="40" spans="1:9" s="9" customFormat="1">
      <c r="A40" s="25">
        <f t="shared" si="7"/>
        <v>12.069999999999999</v>
      </c>
      <c r="B40" s="26" t="s">
        <v>51</v>
      </c>
      <c r="C40" s="23"/>
      <c r="D40" s="24"/>
      <c r="E40" s="24">
        <f t="shared" si="5"/>
        <v>0</v>
      </c>
      <c r="F40" s="19">
        <v>0</v>
      </c>
      <c r="G40" s="20">
        <f t="shared" si="6"/>
        <v>0</v>
      </c>
      <c r="I40" s="5"/>
    </row>
    <row r="41" spans="1:9" s="9" customFormat="1">
      <c r="A41" s="25">
        <f t="shared" si="7"/>
        <v>12.079999999999998</v>
      </c>
      <c r="B41" s="26" t="s">
        <v>52</v>
      </c>
      <c r="C41" s="23"/>
      <c r="D41" s="24"/>
      <c r="E41" s="24">
        <f t="shared" si="5"/>
        <v>0</v>
      </c>
      <c r="F41" s="19">
        <v>0</v>
      </c>
      <c r="G41" s="20">
        <f t="shared" si="6"/>
        <v>0</v>
      </c>
      <c r="I41" s="5"/>
    </row>
    <row r="42" spans="1:9" s="9" customFormat="1">
      <c r="A42" s="25">
        <f t="shared" si="7"/>
        <v>12.089999999999998</v>
      </c>
      <c r="B42" s="26" t="s">
        <v>53</v>
      </c>
      <c r="C42" s="23"/>
      <c r="D42" s="24"/>
      <c r="E42" s="24">
        <f t="shared" si="5"/>
        <v>0</v>
      </c>
      <c r="F42" s="19">
        <v>0</v>
      </c>
      <c r="G42" s="20">
        <f t="shared" si="6"/>
        <v>0</v>
      </c>
      <c r="I42" s="5"/>
    </row>
    <row r="43" spans="1:9" s="9" customFormat="1">
      <c r="A43" s="25">
        <f t="shared" si="7"/>
        <v>12.099999999999998</v>
      </c>
      <c r="B43" s="26" t="s">
        <v>54</v>
      </c>
      <c r="C43" s="23"/>
      <c r="D43" s="24"/>
      <c r="E43" s="24">
        <f t="shared" si="5"/>
        <v>0</v>
      </c>
      <c r="F43" s="19">
        <v>0</v>
      </c>
      <c r="G43" s="20">
        <f t="shared" si="6"/>
        <v>0</v>
      </c>
      <c r="I43" s="5"/>
    </row>
    <row r="44" spans="1:9" s="9" customFormat="1">
      <c r="A44" s="25">
        <f t="shared" si="7"/>
        <v>12.109999999999998</v>
      </c>
      <c r="B44" s="26" t="s">
        <v>55</v>
      </c>
      <c r="C44" s="23"/>
      <c r="D44" s="24"/>
      <c r="E44" s="24">
        <f t="shared" si="5"/>
        <v>0</v>
      </c>
      <c r="F44" s="19">
        <v>0</v>
      </c>
      <c r="G44" s="20">
        <f t="shared" si="6"/>
        <v>0</v>
      </c>
      <c r="I44" s="5"/>
    </row>
    <row r="45" spans="1:9" s="9" customFormat="1">
      <c r="A45" s="25">
        <f t="shared" si="7"/>
        <v>12.119999999999997</v>
      </c>
      <c r="B45" s="29" t="s">
        <v>38</v>
      </c>
      <c r="C45" s="23"/>
      <c r="D45" s="24"/>
      <c r="E45" s="24">
        <f t="shared" si="5"/>
        <v>0</v>
      </c>
      <c r="F45" s="19">
        <v>0</v>
      </c>
      <c r="G45" s="20">
        <f t="shared" si="6"/>
        <v>0</v>
      </c>
      <c r="I45" s="5"/>
    </row>
    <row r="46" spans="1:9" s="9" customFormat="1">
      <c r="A46" s="25"/>
      <c r="B46" s="33"/>
      <c r="C46" s="23"/>
      <c r="D46" s="24"/>
      <c r="E46" s="24"/>
      <c r="F46" s="19"/>
      <c r="G46" s="20"/>
      <c r="I46" s="5"/>
    </row>
    <row r="47" spans="1:9" s="9" customFormat="1">
      <c r="A47" s="25"/>
      <c r="B47" s="33"/>
      <c r="C47" s="23"/>
      <c r="D47" s="24"/>
      <c r="E47" s="24"/>
      <c r="F47" s="19"/>
      <c r="G47" s="20"/>
      <c r="I47" s="5"/>
    </row>
    <row r="48" spans="1:9" s="9" customFormat="1">
      <c r="A48" s="15"/>
      <c r="B48" s="33"/>
      <c r="C48" s="23"/>
      <c r="D48" s="24"/>
      <c r="E48" s="24"/>
      <c r="F48" s="19"/>
      <c r="G48" s="20"/>
      <c r="I48" s="5"/>
    </row>
    <row r="49" spans="1:9">
      <c r="A49" s="15">
        <f>A33+1</f>
        <v>13</v>
      </c>
      <c r="B49" s="22" t="s">
        <v>56</v>
      </c>
      <c r="C49" s="23"/>
      <c r="D49" s="24"/>
      <c r="E49" s="24"/>
      <c r="F49" s="19"/>
      <c r="G49" s="20"/>
    </row>
    <row r="50" spans="1:9">
      <c r="A50" s="25">
        <f>A49+0.01</f>
        <v>13.01</v>
      </c>
      <c r="B50" s="26" t="s">
        <v>57</v>
      </c>
      <c r="C50" s="28"/>
      <c r="D50" s="34"/>
      <c r="E50" s="24">
        <f t="shared" ref="E50:E55" si="8">D50*C50</f>
        <v>0</v>
      </c>
      <c r="F50" s="19">
        <v>0</v>
      </c>
      <c r="G50" s="20">
        <f t="shared" ref="G50:G55" si="9">SUM(E50:F50)</f>
        <v>0</v>
      </c>
    </row>
    <row r="51" spans="1:9">
      <c r="A51" s="25">
        <f t="shared" ref="A51:A55" si="10">A50+0.01</f>
        <v>13.02</v>
      </c>
      <c r="B51" s="26" t="s">
        <v>58</v>
      </c>
      <c r="C51" s="28"/>
      <c r="D51" s="34"/>
      <c r="E51" s="24">
        <f t="shared" si="8"/>
        <v>0</v>
      </c>
      <c r="F51" s="19">
        <v>0</v>
      </c>
      <c r="G51" s="20">
        <f t="shared" si="9"/>
        <v>0</v>
      </c>
    </row>
    <row r="52" spans="1:9">
      <c r="A52" s="25">
        <f t="shared" si="10"/>
        <v>13.03</v>
      </c>
      <c r="B52" s="26" t="s">
        <v>59</v>
      </c>
      <c r="C52" s="28"/>
      <c r="D52" s="34"/>
      <c r="E52" s="24">
        <f t="shared" si="8"/>
        <v>0</v>
      </c>
      <c r="F52" s="19">
        <v>0</v>
      </c>
      <c r="G52" s="20">
        <f t="shared" si="9"/>
        <v>0</v>
      </c>
    </row>
    <row r="53" spans="1:9">
      <c r="A53" s="25">
        <f t="shared" si="10"/>
        <v>13.04</v>
      </c>
      <c r="B53" s="26" t="s">
        <v>60</v>
      </c>
      <c r="C53" s="28"/>
      <c r="D53" s="34"/>
      <c r="E53" s="24">
        <f t="shared" si="8"/>
        <v>0</v>
      </c>
      <c r="F53" s="19">
        <v>0</v>
      </c>
      <c r="G53" s="20">
        <f>SUM(E53:F53)</f>
        <v>0</v>
      </c>
    </row>
    <row r="54" spans="1:9" s="9" customFormat="1">
      <c r="A54" s="25">
        <f t="shared" si="10"/>
        <v>13.049999999999999</v>
      </c>
      <c r="B54" s="26" t="s">
        <v>61</v>
      </c>
      <c r="C54" s="28"/>
      <c r="D54" s="34"/>
      <c r="E54" s="24">
        <f t="shared" si="8"/>
        <v>0</v>
      </c>
      <c r="F54" s="19">
        <v>0</v>
      </c>
      <c r="G54" s="20">
        <f t="shared" si="9"/>
        <v>0</v>
      </c>
      <c r="I54" s="5"/>
    </row>
    <row r="55" spans="1:9" s="9" customFormat="1">
      <c r="A55" s="25">
        <f t="shared" si="10"/>
        <v>13.059999999999999</v>
      </c>
      <c r="B55" s="29" t="s">
        <v>38</v>
      </c>
      <c r="C55" s="28"/>
      <c r="D55" s="34"/>
      <c r="E55" s="24">
        <f t="shared" si="8"/>
        <v>0</v>
      </c>
      <c r="F55" s="19">
        <v>0</v>
      </c>
      <c r="G55" s="20">
        <f t="shared" si="9"/>
        <v>0</v>
      </c>
      <c r="I55" s="5"/>
    </row>
    <row r="56" spans="1:9" s="9" customFormat="1">
      <c r="A56" s="15"/>
      <c r="B56" s="26"/>
      <c r="C56" s="23"/>
      <c r="D56" s="24"/>
      <c r="E56" s="24"/>
      <c r="F56" s="19"/>
      <c r="G56" s="20"/>
      <c r="I56" s="5"/>
    </row>
    <row r="57" spans="1:9" s="9" customFormat="1">
      <c r="A57" s="15">
        <f>A49+1</f>
        <v>14</v>
      </c>
      <c r="B57" s="22" t="s">
        <v>62</v>
      </c>
      <c r="C57" s="23"/>
      <c r="D57" s="24"/>
      <c r="E57" s="24"/>
      <c r="F57" s="19"/>
      <c r="G57" s="20"/>
      <c r="I57" s="5"/>
    </row>
    <row r="58" spans="1:9" s="9" customFormat="1">
      <c r="A58" s="25">
        <f>A57+0.01</f>
        <v>14.01</v>
      </c>
      <c r="B58" s="26" t="s">
        <v>63</v>
      </c>
      <c r="C58" s="23"/>
      <c r="D58" s="24"/>
      <c r="E58" s="24">
        <f t="shared" ref="E58:E65" si="11">D58*C58</f>
        <v>0</v>
      </c>
      <c r="F58" s="19">
        <v>0</v>
      </c>
      <c r="G58" s="20">
        <f t="shared" ref="G58:G65" si="12">SUM(E58:F58)</f>
        <v>0</v>
      </c>
      <c r="I58" s="5"/>
    </row>
    <row r="59" spans="1:9" s="9" customFormat="1">
      <c r="A59" s="25">
        <f t="shared" ref="A59:A65" si="13">A58+0.01</f>
        <v>14.02</v>
      </c>
      <c r="B59" s="26" t="s">
        <v>64</v>
      </c>
      <c r="C59" s="23"/>
      <c r="D59" s="24"/>
      <c r="E59" s="24">
        <f t="shared" si="11"/>
        <v>0</v>
      </c>
      <c r="F59" s="19">
        <v>0</v>
      </c>
      <c r="G59" s="20">
        <f t="shared" si="12"/>
        <v>0</v>
      </c>
      <c r="I59" s="5"/>
    </row>
    <row r="60" spans="1:9" s="9" customFormat="1">
      <c r="A60" s="25">
        <f t="shared" si="13"/>
        <v>14.03</v>
      </c>
      <c r="B60" s="26" t="s">
        <v>65</v>
      </c>
      <c r="C60" s="23"/>
      <c r="D60" s="24"/>
      <c r="E60" s="24">
        <f t="shared" si="11"/>
        <v>0</v>
      </c>
      <c r="F60" s="19">
        <v>0</v>
      </c>
      <c r="G60" s="20">
        <f t="shared" si="12"/>
        <v>0</v>
      </c>
      <c r="I60" s="5"/>
    </row>
    <row r="61" spans="1:9" s="9" customFormat="1">
      <c r="A61" s="25">
        <f t="shared" si="13"/>
        <v>14.04</v>
      </c>
      <c r="B61" s="26" t="s">
        <v>66</v>
      </c>
      <c r="C61" s="23"/>
      <c r="D61" s="24"/>
      <c r="E61" s="24">
        <f t="shared" si="11"/>
        <v>0</v>
      </c>
      <c r="F61" s="19">
        <v>0</v>
      </c>
      <c r="G61" s="20">
        <f t="shared" si="12"/>
        <v>0</v>
      </c>
      <c r="I61" s="5"/>
    </row>
    <row r="62" spans="1:9" s="9" customFormat="1">
      <c r="A62" s="25">
        <f t="shared" si="13"/>
        <v>14.049999999999999</v>
      </c>
      <c r="B62" s="26" t="s">
        <v>67</v>
      </c>
      <c r="C62" s="23"/>
      <c r="D62" s="24"/>
      <c r="E62" s="24">
        <f t="shared" si="11"/>
        <v>0</v>
      </c>
      <c r="F62" s="19">
        <v>0</v>
      </c>
      <c r="G62" s="20">
        <f t="shared" si="12"/>
        <v>0</v>
      </c>
      <c r="I62" s="5"/>
    </row>
    <row r="63" spans="1:9" s="9" customFormat="1">
      <c r="A63" s="25">
        <f t="shared" si="13"/>
        <v>14.059999999999999</v>
      </c>
      <c r="B63" s="26" t="s">
        <v>68</v>
      </c>
      <c r="C63" s="23"/>
      <c r="D63" s="24"/>
      <c r="E63" s="24">
        <f t="shared" si="11"/>
        <v>0</v>
      </c>
      <c r="F63" s="19">
        <v>0</v>
      </c>
      <c r="G63" s="20">
        <f t="shared" si="12"/>
        <v>0</v>
      </c>
      <c r="I63" s="5"/>
    </row>
    <row r="64" spans="1:9" s="9" customFormat="1">
      <c r="A64" s="25">
        <f t="shared" si="13"/>
        <v>14.069999999999999</v>
      </c>
      <c r="B64" s="26" t="s">
        <v>69</v>
      </c>
      <c r="C64" s="23"/>
      <c r="D64" s="24"/>
      <c r="E64" s="24">
        <f t="shared" si="11"/>
        <v>0</v>
      </c>
      <c r="F64" s="19">
        <v>0</v>
      </c>
      <c r="G64" s="20">
        <f t="shared" si="12"/>
        <v>0</v>
      </c>
      <c r="I64" s="5"/>
    </row>
    <row r="65" spans="1:9" s="9" customFormat="1">
      <c r="A65" s="25">
        <f t="shared" si="13"/>
        <v>14.079999999999998</v>
      </c>
      <c r="B65" s="29" t="s">
        <v>38</v>
      </c>
      <c r="C65" s="23"/>
      <c r="D65" s="24"/>
      <c r="E65" s="24">
        <f t="shared" si="11"/>
        <v>0</v>
      </c>
      <c r="F65" s="19">
        <v>0</v>
      </c>
      <c r="G65" s="20">
        <f t="shared" si="12"/>
        <v>0</v>
      </c>
      <c r="I65" s="5"/>
    </row>
    <row r="66" spans="1:9" s="9" customFormat="1">
      <c r="A66" s="15"/>
      <c r="B66" s="26"/>
      <c r="C66" s="23"/>
      <c r="D66" s="24"/>
      <c r="E66" s="24"/>
      <c r="F66" s="19"/>
      <c r="G66" s="20"/>
      <c r="I66" s="5"/>
    </row>
    <row r="67" spans="1:9" s="9" customFormat="1">
      <c r="A67" s="15">
        <f>A57+1</f>
        <v>15</v>
      </c>
      <c r="B67" s="22" t="s">
        <v>70</v>
      </c>
      <c r="C67" s="23"/>
      <c r="D67" s="24"/>
      <c r="E67" s="24"/>
      <c r="F67" s="19"/>
      <c r="G67" s="20"/>
      <c r="I67" s="5"/>
    </row>
    <row r="68" spans="1:9" s="9" customFormat="1">
      <c r="A68" s="25">
        <f>A67+0.01</f>
        <v>15.01</v>
      </c>
      <c r="B68" s="26" t="s">
        <v>71</v>
      </c>
      <c r="C68" s="23"/>
      <c r="D68" s="24"/>
      <c r="E68" s="24">
        <f t="shared" ref="E68:E77" si="14">D68*C68</f>
        <v>0</v>
      </c>
      <c r="F68" s="19">
        <v>0</v>
      </c>
      <c r="G68" s="20">
        <f t="shared" ref="G68:G77" si="15">SUM(E68:F68)</f>
        <v>0</v>
      </c>
      <c r="I68" s="5"/>
    </row>
    <row r="69" spans="1:9" s="9" customFormat="1">
      <c r="A69" s="25">
        <f t="shared" ref="A69:A77" si="16">A68+0.01</f>
        <v>15.02</v>
      </c>
      <c r="B69" s="26" t="s">
        <v>72</v>
      </c>
      <c r="C69" s="23"/>
      <c r="D69" s="24"/>
      <c r="E69" s="24">
        <f t="shared" si="14"/>
        <v>0</v>
      </c>
      <c r="F69" s="19">
        <v>0</v>
      </c>
      <c r="G69" s="20">
        <f t="shared" si="15"/>
        <v>0</v>
      </c>
      <c r="I69" s="5"/>
    </row>
    <row r="70" spans="1:9" s="9" customFormat="1">
      <c r="A70" s="25">
        <f t="shared" si="16"/>
        <v>15.03</v>
      </c>
      <c r="B70" s="26" t="s">
        <v>73</v>
      </c>
      <c r="C70" s="23"/>
      <c r="D70" s="24"/>
      <c r="E70" s="24">
        <f t="shared" si="14"/>
        <v>0</v>
      </c>
      <c r="F70" s="19">
        <v>0</v>
      </c>
      <c r="G70" s="20">
        <f t="shared" si="15"/>
        <v>0</v>
      </c>
      <c r="I70" s="5"/>
    </row>
    <row r="71" spans="1:9" s="9" customFormat="1">
      <c r="A71" s="25">
        <f t="shared" si="16"/>
        <v>15.04</v>
      </c>
      <c r="B71" s="26" t="s">
        <v>74</v>
      </c>
      <c r="C71" s="23"/>
      <c r="D71" s="24"/>
      <c r="E71" s="24">
        <f t="shared" si="14"/>
        <v>0</v>
      </c>
      <c r="F71" s="19">
        <v>0</v>
      </c>
      <c r="G71" s="20">
        <f t="shared" si="15"/>
        <v>0</v>
      </c>
      <c r="I71" s="5"/>
    </row>
    <row r="72" spans="1:9" s="9" customFormat="1">
      <c r="A72" s="25">
        <f t="shared" si="16"/>
        <v>15.049999999999999</v>
      </c>
      <c r="B72" s="26" t="s">
        <v>75</v>
      </c>
      <c r="C72" s="23"/>
      <c r="D72" s="24"/>
      <c r="E72" s="24">
        <f t="shared" si="14"/>
        <v>0</v>
      </c>
      <c r="F72" s="19">
        <v>0</v>
      </c>
      <c r="G72" s="20">
        <f t="shared" si="15"/>
        <v>0</v>
      </c>
      <c r="I72" s="5"/>
    </row>
    <row r="73" spans="1:9" s="9" customFormat="1" ht="12.75">
      <c r="A73" s="25">
        <f t="shared" si="16"/>
        <v>15.059999999999999</v>
      </c>
      <c r="B73" s="26" t="s">
        <v>76</v>
      </c>
      <c r="C73" s="23"/>
      <c r="D73" s="24"/>
      <c r="E73" s="24">
        <v>0</v>
      </c>
      <c r="F73" s="19">
        <v>0</v>
      </c>
      <c r="G73" s="20">
        <v>0</v>
      </c>
      <c r="I73" s="5"/>
    </row>
    <row r="74" spans="1:9" s="9" customFormat="1">
      <c r="A74" s="25">
        <f t="shared" si="16"/>
        <v>15.069999999999999</v>
      </c>
      <c r="B74" s="26" t="s">
        <v>77</v>
      </c>
      <c r="C74" s="23"/>
      <c r="D74" s="24"/>
      <c r="E74" s="24">
        <f t="shared" si="14"/>
        <v>0</v>
      </c>
      <c r="F74" s="19">
        <v>0</v>
      </c>
      <c r="G74" s="20">
        <f t="shared" si="15"/>
        <v>0</v>
      </c>
      <c r="I74" s="5"/>
    </row>
    <row r="75" spans="1:9" s="9" customFormat="1">
      <c r="A75" s="25">
        <f t="shared" si="16"/>
        <v>15.079999999999998</v>
      </c>
      <c r="B75" s="26" t="s">
        <v>78</v>
      </c>
      <c r="C75" s="23"/>
      <c r="D75" s="24"/>
      <c r="E75" s="24">
        <f t="shared" si="14"/>
        <v>0</v>
      </c>
      <c r="F75" s="19">
        <v>0</v>
      </c>
      <c r="G75" s="20">
        <f t="shared" si="15"/>
        <v>0</v>
      </c>
      <c r="I75" s="5"/>
    </row>
    <row r="76" spans="1:9" s="9" customFormat="1">
      <c r="A76" s="25">
        <f t="shared" si="16"/>
        <v>15.089999999999998</v>
      </c>
      <c r="B76" s="26" t="s">
        <v>79</v>
      </c>
      <c r="C76" s="23"/>
      <c r="D76" s="24"/>
      <c r="E76" s="24">
        <f t="shared" si="14"/>
        <v>0</v>
      </c>
      <c r="F76" s="19">
        <v>0</v>
      </c>
      <c r="G76" s="20">
        <f t="shared" si="15"/>
        <v>0</v>
      </c>
      <c r="I76" s="5"/>
    </row>
    <row r="77" spans="1:9" s="9" customFormat="1">
      <c r="A77" s="25">
        <f t="shared" si="16"/>
        <v>15.099999999999998</v>
      </c>
      <c r="B77" s="29" t="s">
        <v>38</v>
      </c>
      <c r="C77" s="23"/>
      <c r="D77" s="24"/>
      <c r="E77" s="24">
        <f t="shared" si="14"/>
        <v>0</v>
      </c>
      <c r="F77" s="19">
        <v>0</v>
      </c>
      <c r="G77" s="20">
        <f t="shared" si="15"/>
        <v>0</v>
      </c>
      <c r="I77" s="5"/>
    </row>
    <row r="78" spans="1:9" s="9" customFormat="1">
      <c r="A78" s="15"/>
      <c r="B78" s="22"/>
      <c r="C78" s="23"/>
      <c r="D78" s="24"/>
      <c r="E78" s="24"/>
      <c r="F78" s="19"/>
      <c r="G78" s="20"/>
      <c r="I78" s="5"/>
    </row>
    <row r="79" spans="1:9" s="9" customFormat="1">
      <c r="A79" s="15">
        <f>A67+1</f>
        <v>16</v>
      </c>
      <c r="B79" s="22" t="s">
        <v>80</v>
      </c>
      <c r="C79" s="23"/>
      <c r="D79" s="24"/>
      <c r="E79" s="24"/>
      <c r="F79" s="19"/>
      <c r="G79" s="20"/>
      <c r="I79" s="5"/>
    </row>
    <row r="80" spans="1:9" s="9" customFormat="1">
      <c r="A80" s="25">
        <f>A79+0.01</f>
        <v>16.010000000000002</v>
      </c>
      <c r="B80" s="29" t="s">
        <v>81</v>
      </c>
      <c r="C80" s="23"/>
      <c r="D80" s="24"/>
      <c r="E80" s="24">
        <f>D80*C80</f>
        <v>0</v>
      </c>
      <c r="F80" s="19">
        <v>0</v>
      </c>
      <c r="G80" s="20">
        <f>SUM(E80:F80)</f>
        <v>0</v>
      </c>
      <c r="I80" s="5"/>
    </row>
    <row r="81" spans="1:9" s="9" customFormat="1">
      <c r="A81" s="25"/>
      <c r="B81" s="33"/>
      <c r="C81" s="23"/>
      <c r="D81" s="24"/>
      <c r="E81" s="24"/>
      <c r="F81" s="19"/>
      <c r="G81" s="20"/>
      <c r="I81" s="5"/>
    </row>
    <row r="82" spans="1:9" s="9" customFormat="1">
      <c r="A82" s="25"/>
      <c r="B82" s="33"/>
      <c r="C82" s="23"/>
      <c r="D82" s="24"/>
      <c r="E82" s="24"/>
      <c r="F82" s="19"/>
      <c r="G82" s="20"/>
      <c r="I82" s="5"/>
    </row>
    <row r="83" spans="1:9" s="9" customFormat="1" ht="13.5" thickBot="1">
      <c r="A83" s="15"/>
      <c r="B83" s="26"/>
      <c r="C83" s="23"/>
      <c r="D83" s="24"/>
      <c r="E83" s="24"/>
      <c r="F83" s="19"/>
      <c r="G83" s="20"/>
      <c r="I83" s="5"/>
    </row>
    <row r="84" spans="1:9" s="9" customFormat="1" ht="21" customHeight="1" thickBot="1">
      <c r="A84" s="35"/>
      <c r="B84" s="36" t="s">
        <v>82</v>
      </c>
      <c r="C84" s="37"/>
      <c r="D84" s="38"/>
      <c r="E84" s="38">
        <f>SUM(E3:E83)</f>
        <v>0</v>
      </c>
      <c r="F84" s="39">
        <f>SUM(F3:F83)</f>
        <v>0</v>
      </c>
      <c r="G84" s="40">
        <f>SUM(G3:G83)</f>
        <v>0</v>
      </c>
      <c r="I84" s="5"/>
    </row>
  </sheetData>
  <mergeCells count="2">
    <mergeCell ref="C1:E1"/>
    <mergeCell ref="G1:G2"/>
  </mergeCells>
  <pageMargins left="0.23622047244094491" right="0.23622047244094491" top="0.78740157480314965" bottom="0.74803149606299213" header="0.31496062992125984" footer="0.31496062992125984"/>
  <pageSetup paperSize="9" scale="87" orientation="portrait" r:id="rId1"/>
  <headerFooter>
    <oddHeader>&amp;L&amp;"Arial,Bold"&amp;12Llandudno Station – SCDP Artist Room
Preliminaries&amp;R&amp;G</oddHeader>
    <oddFooter>&amp;C&amp;"Arial,Regular"&amp;10 
Preliminaries | Page &amp;P</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D3992-3C7E-4877-916B-F7F45D4CEA5B}">
  <dimension ref="A1:H172"/>
  <sheetViews>
    <sheetView zoomScale="80" zoomScaleNormal="80" zoomScaleSheetLayoutView="100" workbookViewId="0">
      <selection activeCell="B12" sqref="B12"/>
    </sheetView>
  </sheetViews>
  <sheetFormatPr defaultRowHeight="15.6"/>
  <cols>
    <col min="1" max="1" width="8.5703125" style="105" customWidth="1"/>
    <col min="2" max="2" width="100.5703125" style="61" customWidth="1"/>
    <col min="3" max="3" width="21.140625" style="73" customWidth="1"/>
    <col min="4" max="4" width="8.5703125" style="93"/>
    <col min="5" max="5" width="8.5703125" style="67"/>
    <col min="6" max="6" width="23" style="67" customWidth="1"/>
    <col min="7" max="7" width="8.5703125" style="67"/>
    <col min="8" max="8" width="21.42578125" style="67" customWidth="1"/>
    <col min="9" max="251" width="8.5703125" style="67"/>
    <col min="252" max="252" width="6" style="67" customWidth="1"/>
    <col min="253" max="253" width="44" style="67" customWidth="1"/>
    <col min="254" max="254" width="8.85546875" style="67" customWidth="1"/>
    <col min="255" max="255" width="9.5703125" style="67" customWidth="1"/>
    <col min="256" max="256" width="10.85546875" style="67" customWidth="1"/>
    <col min="257" max="257" width="9.140625" style="67" customWidth="1"/>
    <col min="258" max="258" width="11.140625" style="67" bestFit="1" customWidth="1"/>
    <col min="259" max="259" width="38.140625" style="67" customWidth="1"/>
    <col min="260" max="507" width="8.5703125" style="67"/>
    <col min="508" max="508" width="6" style="67" customWidth="1"/>
    <col min="509" max="509" width="44" style="67" customWidth="1"/>
    <col min="510" max="510" width="8.85546875" style="67" customWidth="1"/>
    <col min="511" max="511" width="9.5703125" style="67" customWidth="1"/>
    <col min="512" max="512" width="10.85546875" style="67" customWidth="1"/>
    <col min="513" max="513" width="9.140625" style="67" customWidth="1"/>
    <col min="514" max="514" width="11.140625" style="67" bestFit="1" customWidth="1"/>
    <col min="515" max="515" width="38.140625" style="67" customWidth="1"/>
    <col min="516" max="763" width="8.5703125" style="67"/>
    <col min="764" max="764" width="6" style="67" customWidth="1"/>
    <col min="765" max="765" width="44" style="67" customWidth="1"/>
    <col min="766" max="766" width="8.85546875" style="67" customWidth="1"/>
    <col min="767" max="767" width="9.5703125" style="67" customWidth="1"/>
    <col min="768" max="768" width="10.85546875" style="67" customWidth="1"/>
    <col min="769" max="769" width="9.140625" style="67" customWidth="1"/>
    <col min="770" max="770" width="11.140625" style="67" bestFit="1" customWidth="1"/>
    <col min="771" max="771" width="38.140625" style="67" customWidth="1"/>
    <col min="772" max="1019" width="8.5703125" style="67"/>
    <col min="1020" max="1020" width="6" style="67" customWidth="1"/>
    <col min="1021" max="1021" width="44" style="67" customWidth="1"/>
    <col min="1022" max="1022" width="8.85546875" style="67" customWidth="1"/>
    <col min="1023" max="1023" width="9.5703125" style="67" customWidth="1"/>
    <col min="1024" max="1024" width="10.85546875" style="67" customWidth="1"/>
    <col min="1025" max="1025" width="9.140625" style="67" customWidth="1"/>
    <col min="1026" max="1026" width="11.140625" style="67" bestFit="1" customWidth="1"/>
    <col min="1027" max="1027" width="38.140625" style="67" customWidth="1"/>
    <col min="1028" max="1275" width="8.5703125" style="67"/>
    <col min="1276" max="1276" width="6" style="67" customWidth="1"/>
    <col min="1277" max="1277" width="44" style="67" customWidth="1"/>
    <col min="1278" max="1278" width="8.85546875" style="67" customWidth="1"/>
    <col min="1279" max="1279" width="9.5703125" style="67" customWidth="1"/>
    <col min="1280" max="1280" width="10.85546875" style="67" customWidth="1"/>
    <col min="1281" max="1281" width="9.140625" style="67" customWidth="1"/>
    <col min="1282" max="1282" width="11.140625" style="67" bestFit="1" customWidth="1"/>
    <col min="1283" max="1283" width="38.140625" style="67" customWidth="1"/>
    <col min="1284" max="1531" width="8.5703125" style="67"/>
    <col min="1532" max="1532" width="6" style="67" customWidth="1"/>
    <col min="1533" max="1533" width="44" style="67" customWidth="1"/>
    <col min="1534" max="1534" width="8.85546875" style="67" customWidth="1"/>
    <col min="1535" max="1535" width="9.5703125" style="67" customWidth="1"/>
    <col min="1536" max="1536" width="10.85546875" style="67" customWidth="1"/>
    <col min="1537" max="1537" width="9.140625" style="67" customWidth="1"/>
    <col min="1538" max="1538" width="11.140625" style="67" bestFit="1" customWidth="1"/>
    <col min="1539" max="1539" width="38.140625" style="67" customWidth="1"/>
    <col min="1540" max="1787" width="8.5703125" style="67"/>
    <col min="1788" max="1788" width="6" style="67" customWidth="1"/>
    <col min="1789" max="1789" width="44" style="67" customWidth="1"/>
    <col min="1790" max="1790" width="8.85546875" style="67" customWidth="1"/>
    <col min="1791" max="1791" width="9.5703125" style="67" customWidth="1"/>
    <col min="1792" max="1792" width="10.85546875" style="67" customWidth="1"/>
    <col min="1793" max="1793" width="9.140625" style="67" customWidth="1"/>
    <col min="1794" max="1794" width="11.140625" style="67" bestFit="1" customWidth="1"/>
    <col min="1795" max="1795" width="38.140625" style="67" customWidth="1"/>
    <col min="1796" max="2043" width="8.5703125" style="67"/>
    <col min="2044" max="2044" width="6" style="67" customWidth="1"/>
    <col min="2045" max="2045" width="44" style="67" customWidth="1"/>
    <col min="2046" max="2046" width="8.85546875" style="67" customWidth="1"/>
    <col min="2047" max="2047" width="9.5703125" style="67" customWidth="1"/>
    <col min="2048" max="2048" width="10.85546875" style="67" customWidth="1"/>
    <col min="2049" max="2049" width="9.140625" style="67" customWidth="1"/>
    <col min="2050" max="2050" width="11.140625" style="67" bestFit="1" customWidth="1"/>
    <col min="2051" max="2051" width="38.140625" style="67" customWidth="1"/>
    <col min="2052" max="2299" width="8.5703125" style="67"/>
    <col min="2300" max="2300" width="6" style="67" customWidth="1"/>
    <col min="2301" max="2301" width="44" style="67" customWidth="1"/>
    <col min="2302" max="2302" width="8.85546875" style="67" customWidth="1"/>
    <col min="2303" max="2303" width="9.5703125" style="67" customWidth="1"/>
    <col min="2304" max="2304" width="10.85546875" style="67" customWidth="1"/>
    <col min="2305" max="2305" width="9.140625" style="67" customWidth="1"/>
    <col min="2306" max="2306" width="11.140625" style="67" bestFit="1" customWidth="1"/>
    <col min="2307" max="2307" width="38.140625" style="67" customWidth="1"/>
    <col min="2308" max="2555" width="8.5703125" style="67"/>
    <col min="2556" max="2556" width="6" style="67" customWidth="1"/>
    <col min="2557" max="2557" width="44" style="67" customWidth="1"/>
    <col min="2558" max="2558" width="8.85546875" style="67" customWidth="1"/>
    <col min="2559" max="2559" width="9.5703125" style="67" customWidth="1"/>
    <col min="2560" max="2560" width="10.85546875" style="67" customWidth="1"/>
    <col min="2561" max="2561" width="9.140625" style="67" customWidth="1"/>
    <col min="2562" max="2562" width="11.140625" style="67" bestFit="1" customWidth="1"/>
    <col min="2563" max="2563" width="38.140625" style="67" customWidth="1"/>
    <col min="2564" max="2811" width="8.5703125" style="67"/>
    <col min="2812" max="2812" width="6" style="67" customWidth="1"/>
    <col min="2813" max="2813" width="44" style="67" customWidth="1"/>
    <col min="2814" max="2814" width="8.85546875" style="67" customWidth="1"/>
    <col min="2815" max="2815" width="9.5703125" style="67" customWidth="1"/>
    <col min="2816" max="2816" width="10.85546875" style="67" customWidth="1"/>
    <col min="2817" max="2817" width="9.140625" style="67" customWidth="1"/>
    <col min="2818" max="2818" width="11.140625" style="67" bestFit="1" customWidth="1"/>
    <col min="2819" max="2819" width="38.140625" style="67" customWidth="1"/>
    <col min="2820" max="3067" width="8.5703125" style="67"/>
    <col min="3068" max="3068" width="6" style="67" customWidth="1"/>
    <col min="3069" max="3069" width="44" style="67" customWidth="1"/>
    <col min="3070" max="3070" width="8.85546875" style="67" customWidth="1"/>
    <col min="3071" max="3071" width="9.5703125" style="67" customWidth="1"/>
    <col min="3072" max="3072" width="10.85546875" style="67" customWidth="1"/>
    <col min="3073" max="3073" width="9.140625" style="67" customWidth="1"/>
    <col min="3074" max="3074" width="11.140625" style="67" bestFit="1" customWidth="1"/>
    <col min="3075" max="3075" width="38.140625" style="67" customWidth="1"/>
    <col min="3076" max="3323" width="8.5703125" style="67"/>
    <col min="3324" max="3324" width="6" style="67" customWidth="1"/>
    <col min="3325" max="3325" width="44" style="67" customWidth="1"/>
    <col min="3326" max="3326" width="8.85546875" style="67" customWidth="1"/>
    <col min="3327" max="3327" width="9.5703125" style="67" customWidth="1"/>
    <col min="3328" max="3328" width="10.85546875" style="67" customWidth="1"/>
    <col min="3329" max="3329" width="9.140625" style="67" customWidth="1"/>
    <col min="3330" max="3330" width="11.140625" style="67" bestFit="1" customWidth="1"/>
    <col min="3331" max="3331" width="38.140625" style="67" customWidth="1"/>
    <col min="3332" max="3579" width="8.5703125" style="67"/>
    <col min="3580" max="3580" width="6" style="67" customWidth="1"/>
    <col min="3581" max="3581" width="44" style="67" customWidth="1"/>
    <col min="3582" max="3582" width="8.85546875" style="67" customWidth="1"/>
    <col min="3583" max="3583" width="9.5703125" style="67" customWidth="1"/>
    <col min="3584" max="3584" width="10.85546875" style="67" customWidth="1"/>
    <col min="3585" max="3585" width="9.140625" style="67" customWidth="1"/>
    <col min="3586" max="3586" width="11.140625" style="67" bestFit="1" customWidth="1"/>
    <col min="3587" max="3587" width="38.140625" style="67" customWidth="1"/>
    <col min="3588" max="3835" width="8.5703125" style="67"/>
    <col min="3836" max="3836" width="6" style="67" customWidth="1"/>
    <col min="3837" max="3837" width="44" style="67" customWidth="1"/>
    <col min="3838" max="3838" width="8.85546875" style="67" customWidth="1"/>
    <col min="3839" max="3839" width="9.5703125" style="67" customWidth="1"/>
    <col min="3840" max="3840" width="10.85546875" style="67" customWidth="1"/>
    <col min="3841" max="3841" width="9.140625" style="67" customWidth="1"/>
    <col min="3842" max="3842" width="11.140625" style="67" bestFit="1" customWidth="1"/>
    <col min="3843" max="3843" width="38.140625" style="67" customWidth="1"/>
    <col min="3844" max="4091" width="8.5703125" style="67"/>
    <col min="4092" max="4092" width="6" style="67" customWidth="1"/>
    <col min="4093" max="4093" width="44" style="67" customWidth="1"/>
    <col min="4094" max="4094" width="8.85546875" style="67" customWidth="1"/>
    <col min="4095" max="4095" width="9.5703125" style="67" customWidth="1"/>
    <col min="4096" max="4096" width="10.85546875" style="67" customWidth="1"/>
    <col min="4097" max="4097" width="9.140625" style="67" customWidth="1"/>
    <col min="4098" max="4098" width="11.140625" style="67" bestFit="1" customWidth="1"/>
    <col min="4099" max="4099" width="38.140625" style="67" customWidth="1"/>
    <col min="4100" max="4347" width="8.5703125" style="67"/>
    <col min="4348" max="4348" width="6" style="67" customWidth="1"/>
    <col min="4349" max="4349" width="44" style="67" customWidth="1"/>
    <col min="4350" max="4350" width="8.85546875" style="67" customWidth="1"/>
    <col min="4351" max="4351" width="9.5703125" style="67" customWidth="1"/>
    <col min="4352" max="4352" width="10.85546875" style="67" customWidth="1"/>
    <col min="4353" max="4353" width="9.140625" style="67" customWidth="1"/>
    <col min="4354" max="4354" width="11.140625" style="67" bestFit="1" customWidth="1"/>
    <col min="4355" max="4355" width="38.140625" style="67" customWidth="1"/>
    <col min="4356" max="4603" width="8.5703125" style="67"/>
    <col min="4604" max="4604" width="6" style="67" customWidth="1"/>
    <col min="4605" max="4605" width="44" style="67" customWidth="1"/>
    <col min="4606" max="4606" width="8.85546875" style="67" customWidth="1"/>
    <col min="4607" max="4607" width="9.5703125" style="67" customWidth="1"/>
    <col min="4608" max="4608" width="10.85546875" style="67" customWidth="1"/>
    <col min="4609" max="4609" width="9.140625" style="67" customWidth="1"/>
    <col min="4610" max="4610" width="11.140625" style="67" bestFit="1" customWidth="1"/>
    <col min="4611" max="4611" width="38.140625" style="67" customWidth="1"/>
    <col min="4612" max="4859" width="8.5703125" style="67"/>
    <col min="4860" max="4860" width="6" style="67" customWidth="1"/>
    <col min="4861" max="4861" width="44" style="67" customWidth="1"/>
    <col min="4862" max="4862" width="8.85546875" style="67" customWidth="1"/>
    <col min="4863" max="4863" width="9.5703125" style="67" customWidth="1"/>
    <col min="4864" max="4864" width="10.85546875" style="67" customWidth="1"/>
    <col min="4865" max="4865" width="9.140625" style="67" customWidth="1"/>
    <col min="4866" max="4866" width="11.140625" style="67" bestFit="1" customWidth="1"/>
    <col min="4867" max="4867" width="38.140625" style="67" customWidth="1"/>
    <col min="4868" max="5115" width="8.5703125" style="67"/>
    <col min="5116" max="5116" width="6" style="67" customWidth="1"/>
    <col min="5117" max="5117" width="44" style="67" customWidth="1"/>
    <col min="5118" max="5118" width="8.85546875" style="67" customWidth="1"/>
    <col min="5119" max="5119" width="9.5703125" style="67" customWidth="1"/>
    <col min="5120" max="5120" width="10.85546875" style="67" customWidth="1"/>
    <col min="5121" max="5121" width="9.140625" style="67" customWidth="1"/>
    <col min="5122" max="5122" width="11.140625" style="67" bestFit="1" customWidth="1"/>
    <col min="5123" max="5123" width="38.140625" style="67" customWidth="1"/>
    <col min="5124" max="5371" width="8.5703125" style="67"/>
    <col min="5372" max="5372" width="6" style="67" customWidth="1"/>
    <col min="5373" max="5373" width="44" style="67" customWidth="1"/>
    <col min="5374" max="5374" width="8.85546875" style="67" customWidth="1"/>
    <col min="5375" max="5375" width="9.5703125" style="67" customWidth="1"/>
    <col min="5376" max="5376" width="10.85546875" style="67" customWidth="1"/>
    <col min="5377" max="5377" width="9.140625" style="67" customWidth="1"/>
    <col min="5378" max="5378" width="11.140625" style="67" bestFit="1" customWidth="1"/>
    <col min="5379" max="5379" width="38.140625" style="67" customWidth="1"/>
    <col min="5380" max="5627" width="8.5703125" style="67"/>
    <col min="5628" max="5628" width="6" style="67" customWidth="1"/>
    <col min="5629" max="5629" width="44" style="67" customWidth="1"/>
    <col min="5630" max="5630" width="8.85546875" style="67" customWidth="1"/>
    <col min="5631" max="5631" width="9.5703125" style="67" customWidth="1"/>
    <col min="5632" max="5632" width="10.85546875" style="67" customWidth="1"/>
    <col min="5633" max="5633" width="9.140625" style="67" customWidth="1"/>
    <col min="5634" max="5634" width="11.140625" style="67" bestFit="1" customWidth="1"/>
    <col min="5635" max="5635" width="38.140625" style="67" customWidth="1"/>
    <col min="5636" max="5883" width="8.5703125" style="67"/>
    <col min="5884" max="5884" width="6" style="67" customWidth="1"/>
    <col min="5885" max="5885" width="44" style="67" customWidth="1"/>
    <col min="5886" max="5886" width="8.85546875" style="67" customWidth="1"/>
    <col min="5887" max="5887" width="9.5703125" style="67" customWidth="1"/>
    <col min="5888" max="5888" width="10.85546875" style="67" customWidth="1"/>
    <col min="5889" max="5889" width="9.140625" style="67" customWidth="1"/>
    <col min="5890" max="5890" width="11.140625" style="67" bestFit="1" customWidth="1"/>
    <col min="5891" max="5891" width="38.140625" style="67" customWidth="1"/>
    <col min="5892" max="6139" width="8.5703125" style="67"/>
    <col min="6140" max="6140" width="6" style="67" customWidth="1"/>
    <col min="6141" max="6141" width="44" style="67" customWidth="1"/>
    <col min="6142" max="6142" width="8.85546875" style="67" customWidth="1"/>
    <col min="6143" max="6143" width="9.5703125" style="67" customWidth="1"/>
    <col min="6144" max="6144" width="10.85546875" style="67" customWidth="1"/>
    <col min="6145" max="6145" width="9.140625" style="67" customWidth="1"/>
    <col min="6146" max="6146" width="11.140625" style="67" bestFit="1" customWidth="1"/>
    <col min="6147" max="6147" width="38.140625" style="67" customWidth="1"/>
    <col min="6148" max="6395" width="8.5703125" style="67"/>
    <col min="6396" max="6396" width="6" style="67" customWidth="1"/>
    <col min="6397" max="6397" width="44" style="67" customWidth="1"/>
    <col min="6398" max="6398" width="8.85546875" style="67" customWidth="1"/>
    <col min="6399" max="6399" width="9.5703125" style="67" customWidth="1"/>
    <col min="6400" max="6400" width="10.85546875" style="67" customWidth="1"/>
    <col min="6401" max="6401" width="9.140625" style="67" customWidth="1"/>
    <col min="6402" max="6402" width="11.140625" style="67" bestFit="1" customWidth="1"/>
    <col min="6403" max="6403" width="38.140625" style="67" customWidth="1"/>
    <col min="6404" max="6651" width="8.5703125" style="67"/>
    <col min="6652" max="6652" width="6" style="67" customWidth="1"/>
    <col min="6653" max="6653" width="44" style="67" customWidth="1"/>
    <col min="6654" max="6654" width="8.85546875" style="67" customWidth="1"/>
    <col min="6655" max="6655" width="9.5703125" style="67" customWidth="1"/>
    <col min="6656" max="6656" width="10.85546875" style="67" customWidth="1"/>
    <col min="6657" max="6657" width="9.140625" style="67" customWidth="1"/>
    <col min="6658" max="6658" width="11.140625" style="67" bestFit="1" customWidth="1"/>
    <col min="6659" max="6659" width="38.140625" style="67" customWidth="1"/>
    <col min="6660" max="6907" width="8.5703125" style="67"/>
    <col min="6908" max="6908" width="6" style="67" customWidth="1"/>
    <col min="6909" max="6909" width="44" style="67" customWidth="1"/>
    <col min="6910" max="6910" width="8.85546875" style="67" customWidth="1"/>
    <col min="6911" max="6911" width="9.5703125" style="67" customWidth="1"/>
    <col min="6912" max="6912" width="10.85546875" style="67" customWidth="1"/>
    <col min="6913" max="6913" width="9.140625" style="67" customWidth="1"/>
    <col min="6914" max="6914" width="11.140625" style="67" bestFit="1" customWidth="1"/>
    <col min="6915" max="6915" width="38.140625" style="67" customWidth="1"/>
    <col min="6916" max="7163" width="8.5703125" style="67"/>
    <col min="7164" max="7164" width="6" style="67" customWidth="1"/>
    <col min="7165" max="7165" width="44" style="67" customWidth="1"/>
    <col min="7166" max="7166" width="8.85546875" style="67" customWidth="1"/>
    <col min="7167" max="7167" width="9.5703125" style="67" customWidth="1"/>
    <col min="7168" max="7168" width="10.85546875" style="67" customWidth="1"/>
    <col min="7169" max="7169" width="9.140625" style="67" customWidth="1"/>
    <col min="7170" max="7170" width="11.140625" style="67" bestFit="1" customWidth="1"/>
    <col min="7171" max="7171" width="38.140625" style="67" customWidth="1"/>
    <col min="7172" max="7419" width="8.5703125" style="67"/>
    <col min="7420" max="7420" width="6" style="67" customWidth="1"/>
    <col min="7421" max="7421" width="44" style="67" customWidth="1"/>
    <col min="7422" max="7422" width="8.85546875" style="67" customWidth="1"/>
    <col min="7423" max="7423" width="9.5703125" style="67" customWidth="1"/>
    <col min="7424" max="7424" width="10.85546875" style="67" customWidth="1"/>
    <col min="7425" max="7425" width="9.140625" style="67" customWidth="1"/>
    <col min="7426" max="7426" width="11.140625" style="67" bestFit="1" customWidth="1"/>
    <col min="7427" max="7427" width="38.140625" style="67" customWidth="1"/>
    <col min="7428" max="7675" width="8.5703125" style="67"/>
    <col min="7676" max="7676" width="6" style="67" customWidth="1"/>
    <col min="7677" max="7677" width="44" style="67" customWidth="1"/>
    <col min="7678" max="7678" width="8.85546875" style="67" customWidth="1"/>
    <col min="7679" max="7679" width="9.5703125" style="67" customWidth="1"/>
    <col min="7680" max="7680" width="10.85546875" style="67" customWidth="1"/>
    <col min="7681" max="7681" width="9.140625" style="67" customWidth="1"/>
    <col min="7682" max="7682" width="11.140625" style="67" bestFit="1" customWidth="1"/>
    <col min="7683" max="7683" width="38.140625" style="67" customWidth="1"/>
    <col min="7684" max="7931" width="8.5703125" style="67"/>
    <col min="7932" max="7932" width="6" style="67" customWidth="1"/>
    <col min="7933" max="7933" width="44" style="67" customWidth="1"/>
    <col min="7934" max="7934" width="8.85546875" style="67" customWidth="1"/>
    <col min="7935" max="7935" width="9.5703125" style="67" customWidth="1"/>
    <col min="7936" max="7936" width="10.85546875" style="67" customWidth="1"/>
    <col min="7937" max="7937" width="9.140625" style="67" customWidth="1"/>
    <col min="7938" max="7938" width="11.140625" style="67" bestFit="1" customWidth="1"/>
    <col min="7939" max="7939" width="38.140625" style="67" customWidth="1"/>
    <col min="7940" max="8187" width="8.5703125" style="67"/>
    <col min="8188" max="8188" width="6" style="67" customWidth="1"/>
    <col min="8189" max="8189" width="44" style="67" customWidth="1"/>
    <col min="8190" max="8190" width="8.85546875" style="67" customWidth="1"/>
    <col min="8191" max="8191" width="9.5703125" style="67" customWidth="1"/>
    <col min="8192" max="8192" width="10.85546875" style="67" customWidth="1"/>
    <col min="8193" max="8193" width="9.140625" style="67" customWidth="1"/>
    <col min="8194" max="8194" width="11.140625" style="67" bestFit="1" customWidth="1"/>
    <col min="8195" max="8195" width="38.140625" style="67" customWidth="1"/>
    <col min="8196" max="8443" width="8.5703125" style="67"/>
    <col min="8444" max="8444" width="6" style="67" customWidth="1"/>
    <col min="8445" max="8445" width="44" style="67" customWidth="1"/>
    <col min="8446" max="8446" width="8.85546875" style="67" customWidth="1"/>
    <col min="8447" max="8447" width="9.5703125" style="67" customWidth="1"/>
    <col min="8448" max="8448" width="10.85546875" style="67" customWidth="1"/>
    <col min="8449" max="8449" width="9.140625" style="67" customWidth="1"/>
    <col min="8450" max="8450" width="11.140625" style="67" bestFit="1" customWidth="1"/>
    <col min="8451" max="8451" width="38.140625" style="67" customWidth="1"/>
    <col min="8452" max="8699" width="8.5703125" style="67"/>
    <col min="8700" max="8700" width="6" style="67" customWidth="1"/>
    <col min="8701" max="8701" width="44" style="67" customWidth="1"/>
    <col min="8702" max="8702" width="8.85546875" style="67" customWidth="1"/>
    <col min="8703" max="8703" width="9.5703125" style="67" customWidth="1"/>
    <col min="8704" max="8704" width="10.85546875" style="67" customWidth="1"/>
    <col min="8705" max="8705" width="9.140625" style="67" customWidth="1"/>
    <col min="8706" max="8706" width="11.140625" style="67" bestFit="1" customWidth="1"/>
    <col min="8707" max="8707" width="38.140625" style="67" customWidth="1"/>
    <col min="8708" max="8955" width="8.5703125" style="67"/>
    <col min="8956" max="8956" width="6" style="67" customWidth="1"/>
    <col min="8957" max="8957" width="44" style="67" customWidth="1"/>
    <col min="8958" max="8958" width="8.85546875" style="67" customWidth="1"/>
    <col min="8959" max="8959" width="9.5703125" style="67" customWidth="1"/>
    <col min="8960" max="8960" width="10.85546875" style="67" customWidth="1"/>
    <col min="8961" max="8961" width="9.140625" style="67" customWidth="1"/>
    <col min="8962" max="8962" width="11.140625" style="67" bestFit="1" customWidth="1"/>
    <col min="8963" max="8963" width="38.140625" style="67" customWidth="1"/>
    <col min="8964" max="9211" width="8.5703125" style="67"/>
    <col min="9212" max="9212" width="6" style="67" customWidth="1"/>
    <col min="9213" max="9213" width="44" style="67" customWidth="1"/>
    <col min="9214" max="9214" width="8.85546875" style="67" customWidth="1"/>
    <col min="9215" max="9215" width="9.5703125" style="67" customWidth="1"/>
    <col min="9216" max="9216" width="10.85546875" style="67" customWidth="1"/>
    <col min="9217" max="9217" width="9.140625" style="67" customWidth="1"/>
    <col min="9218" max="9218" width="11.140625" style="67" bestFit="1" customWidth="1"/>
    <col min="9219" max="9219" width="38.140625" style="67" customWidth="1"/>
    <col min="9220" max="9467" width="8.5703125" style="67"/>
    <col min="9468" max="9468" width="6" style="67" customWidth="1"/>
    <col min="9469" max="9469" width="44" style="67" customWidth="1"/>
    <col min="9470" max="9470" width="8.85546875" style="67" customWidth="1"/>
    <col min="9471" max="9471" width="9.5703125" style="67" customWidth="1"/>
    <col min="9472" max="9472" width="10.85546875" style="67" customWidth="1"/>
    <col min="9473" max="9473" width="9.140625" style="67" customWidth="1"/>
    <col min="9474" max="9474" width="11.140625" style="67" bestFit="1" customWidth="1"/>
    <col min="9475" max="9475" width="38.140625" style="67" customWidth="1"/>
    <col min="9476" max="9723" width="8.5703125" style="67"/>
    <col min="9724" max="9724" width="6" style="67" customWidth="1"/>
    <col min="9725" max="9725" width="44" style="67" customWidth="1"/>
    <col min="9726" max="9726" width="8.85546875" style="67" customWidth="1"/>
    <col min="9727" max="9727" width="9.5703125" style="67" customWidth="1"/>
    <col min="9728" max="9728" width="10.85546875" style="67" customWidth="1"/>
    <col min="9729" max="9729" width="9.140625" style="67" customWidth="1"/>
    <col min="9730" max="9730" width="11.140625" style="67" bestFit="1" customWidth="1"/>
    <col min="9731" max="9731" width="38.140625" style="67" customWidth="1"/>
    <col min="9732" max="9979" width="8.5703125" style="67"/>
    <col min="9980" max="9980" width="6" style="67" customWidth="1"/>
    <col min="9981" max="9981" width="44" style="67" customWidth="1"/>
    <col min="9982" max="9982" width="8.85546875" style="67" customWidth="1"/>
    <col min="9983" max="9983" width="9.5703125" style="67" customWidth="1"/>
    <col min="9984" max="9984" width="10.85546875" style="67" customWidth="1"/>
    <col min="9985" max="9985" width="9.140625" style="67" customWidth="1"/>
    <col min="9986" max="9986" width="11.140625" style="67" bestFit="1" customWidth="1"/>
    <col min="9987" max="9987" width="38.140625" style="67" customWidth="1"/>
    <col min="9988" max="10235" width="8.5703125" style="67"/>
    <col min="10236" max="10236" width="6" style="67" customWidth="1"/>
    <col min="10237" max="10237" width="44" style="67" customWidth="1"/>
    <col min="10238" max="10238" width="8.85546875" style="67" customWidth="1"/>
    <col min="10239" max="10239" width="9.5703125" style="67" customWidth="1"/>
    <col min="10240" max="10240" width="10.85546875" style="67" customWidth="1"/>
    <col min="10241" max="10241" width="9.140625" style="67" customWidth="1"/>
    <col min="10242" max="10242" width="11.140625" style="67" bestFit="1" customWidth="1"/>
    <col min="10243" max="10243" width="38.140625" style="67" customWidth="1"/>
    <col min="10244" max="10491" width="8.5703125" style="67"/>
    <col min="10492" max="10492" width="6" style="67" customWidth="1"/>
    <col min="10493" max="10493" width="44" style="67" customWidth="1"/>
    <col min="10494" max="10494" width="8.85546875" style="67" customWidth="1"/>
    <col min="10495" max="10495" width="9.5703125" style="67" customWidth="1"/>
    <col min="10496" max="10496" width="10.85546875" style="67" customWidth="1"/>
    <col min="10497" max="10497" width="9.140625" style="67" customWidth="1"/>
    <col min="10498" max="10498" width="11.140625" style="67" bestFit="1" customWidth="1"/>
    <col min="10499" max="10499" width="38.140625" style="67" customWidth="1"/>
    <col min="10500" max="10747" width="8.5703125" style="67"/>
    <col min="10748" max="10748" width="6" style="67" customWidth="1"/>
    <col min="10749" max="10749" width="44" style="67" customWidth="1"/>
    <col min="10750" max="10750" width="8.85546875" style="67" customWidth="1"/>
    <col min="10751" max="10751" width="9.5703125" style="67" customWidth="1"/>
    <col min="10752" max="10752" width="10.85546875" style="67" customWidth="1"/>
    <col min="10753" max="10753" width="9.140625" style="67" customWidth="1"/>
    <col min="10754" max="10754" width="11.140625" style="67" bestFit="1" customWidth="1"/>
    <col min="10755" max="10755" width="38.140625" style="67" customWidth="1"/>
    <col min="10756" max="11003" width="8.5703125" style="67"/>
    <col min="11004" max="11004" width="6" style="67" customWidth="1"/>
    <col min="11005" max="11005" width="44" style="67" customWidth="1"/>
    <col min="11006" max="11006" width="8.85546875" style="67" customWidth="1"/>
    <col min="11007" max="11007" width="9.5703125" style="67" customWidth="1"/>
    <col min="11008" max="11008" width="10.85546875" style="67" customWidth="1"/>
    <col min="11009" max="11009" width="9.140625" style="67" customWidth="1"/>
    <col min="11010" max="11010" width="11.140625" style="67" bestFit="1" customWidth="1"/>
    <col min="11011" max="11011" width="38.140625" style="67" customWidth="1"/>
    <col min="11012" max="11259" width="8.5703125" style="67"/>
    <col min="11260" max="11260" width="6" style="67" customWidth="1"/>
    <col min="11261" max="11261" width="44" style="67" customWidth="1"/>
    <col min="11262" max="11262" width="8.85546875" style="67" customWidth="1"/>
    <col min="11263" max="11263" width="9.5703125" style="67" customWidth="1"/>
    <col min="11264" max="11264" width="10.85546875" style="67" customWidth="1"/>
    <col min="11265" max="11265" width="9.140625" style="67" customWidth="1"/>
    <col min="11266" max="11266" width="11.140625" style="67" bestFit="1" customWidth="1"/>
    <col min="11267" max="11267" width="38.140625" style="67" customWidth="1"/>
    <col min="11268" max="11515" width="8.5703125" style="67"/>
    <col min="11516" max="11516" width="6" style="67" customWidth="1"/>
    <col min="11517" max="11517" width="44" style="67" customWidth="1"/>
    <col min="11518" max="11518" width="8.85546875" style="67" customWidth="1"/>
    <col min="11519" max="11519" width="9.5703125" style="67" customWidth="1"/>
    <col min="11520" max="11520" width="10.85546875" style="67" customWidth="1"/>
    <col min="11521" max="11521" width="9.140625" style="67" customWidth="1"/>
    <col min="11522" max="11522" width="11.140625" style="67" bestFit="1" customWidth="1"/>
    <col min="11523" max="11523" width="38.140625" style="67" customWidth="1"/>
    <col min="11524" max="11771" width="8.5703125" style="67"/>
    <col min="11772" max="11772" width="6" style="67" customWidth="1"/>
    <col min="11773" max="11773" width="44" style="67" customWidth="1"/>
    <col min="11774" max="11774" width="8.85546875" style="67" customWidth="1"/>
    <col min="11775" max="11775" width="9.5703125" style="67" customWidth="1"/>
    <col min="11776" max="11776" width="10.85546875" style="67" customWidth="1"/>
    <col min="11777" max="11777" width="9.140625" style="67" customWidth="1"/>
    <col min="11778" max="11778" width="11.140625" style="67" bestFit="1" customWidth="1"/>
    <col min="11779" max="11779" width="38.140625" style="67" customWidth="1"/>
    <col min="11780" max="12027" width="8.5703125" style="67"/>
    <col min="12028" max="12028" width="6" style="67" customWidth="1"/>
    <col min="12029" max="12029" width="44" style="67" customWidth="1"/>
    <col min="12030" max="12030" width="8.85546875" style="67" customWidth="1"/>
    <col min="12031" max="12031" width="9.5703125" style="67" customWidth="1"/>
    <col min="12032" max="12032" width="10.85546875" style="67" customWidth="1"/>
    <col min="12033" max="12033" width="9.140625" style="67" customWidth="1"/>
    <col min="12034" max="12034" width="11.140625" style="67" bestFit="1" customWidth="1"/>
    <col min="12035" max="12035" width="38.140625" style="67" customWidth="1"/>
    <col min="12036" max="12283" width="8.5703125" style="67"/>
    <col min="12284" max="12284" width="6" style="67" customWidth="1"/>
    <col min="12285" max="12285" width="44" style="67" customWidth="1"/>
    <col min="12286" max="12286" width="8.85546875" style="67" customWidth="1"/>
    <col min="12287" max="12287" width="9.5703125" style="67" customWidth="1"/>
    <col min="12288" max="12288" width="10.85546875" style="67" customWidth="1"/>
    <col min="12289" max="12289" width="9.140625" style="67" customWidth="1"/>
    <col min="12290" max="12290" width="11.140625" style="67" bestFit="1" customWidth="1"/>
    <col min="12291" max="12291" width="38.140625" style="67" customWidth="1"/>
    <col min="12292" max="12539" width="8.5703125" style="67"/>
    <col min="12540" max="12540" width="6" style="67" customWidth="1"/>
    <col min="12541" max="12541" width="44" style="67" customWidth="1"/>
    <col min="12542" max="12542" width="8.85546875" style="67" customWidth="1"/>
    <col min="12543" max="12543" width="9.5703125" style="67" customWidth="1"/>
    <col min="12544" max="12544" width="10.85546875" style="67" customWidth="1"/>
    <col min="12545" max="12545" width="9.140625" style="67" customWidth="1"/>
    <col min="12546" max="12546" width="11.140625" style="67" bestFit="1" customWidth="1"/>
    <col min="12547" max="12547" width="38.140625" style="67" customWidth="1"/>
    <col min="12548" max="12795" width="8.5703125" style="67"/>
    <col min="12796" max="12796" width="6" style="67" customWidth="1"/>
    <col min="12797" max="12797" width="44" style="67" customWidth="1"/>
    <col min="12798" max="12798" width="8.85546875" style="67" customWidth="1"/>
    <col min="12799" max="12799" width="9.5703125" style="67" customWidth="1"/>
    <col min="12800" max="12800" width="10.85546875" style="67" customWidth="1"/>
    <col min="12801" max="12801" width="9.140625" style="67" customWidth="1"/>
    <col min="12802" max="12802" width="11.140625" style="67" bestFit="1" customWidth="1"/>
    <col min="12803" max="12803" width="38.140625" style="67" customWidth="1"/>
    <col min="12804" max="13051" width="8.5703125" style="67"/>
    <col min="13052" max="13052" width="6" style="67" customWidth="1"/>
    <col min="13053" max="13053" width="44" style="67" customWidth="1"/>
    <col min="13054" max="13054" width="8.85546875" style="67" customWidth="1"/>
    <col min="13055" max="13055" width="9.5703125" style="67" customWidth="1"/>
    <col min="13056" max="13056" width="10.85546875" style="67" customWidth="1"/>
    <col min="13057" max="13057" width="9.140625" style="67" customWidth="1"/>
    <col min="13058" max="13058" width="11.140625" style="67" bestFit="1" customWidth="1"/>
    <col min="13059" max="13059" width="38.140625" style="67" customWidth="1"/>
    <col min="13060" max="13307" width="8.5703125" style="67"/>
    <col min="13308" max="13308" width="6" style="67" customWidth="1"/>
    <col min="13309" max="13309" width="44" style="67" customWidth="1"/>
    <col min="13310" max="13310" width="8.85546875" style="67" customWidth="1"/>
    <col min="13311" max="13311" width="9.5703125" style="67" customWidth="1"/>
    <col min="13312" max="13312" width="10.85546875" style="67" customWidth="1"/>
    <col min="13313" max="13313" width="9.140625" style="67" customWidth="1"/>
    <col min="13314" max="13314" width="11.140625" style="67" bestFit="1" customWidth="1"/>
    <col min="13315" max="13315" width="38.140625" style="67" customWidth="1"/>
    <col min="13316" max="13563" width="8.5703125" style="67"/>
    <col min="13564" max="13564" width="6" style="67" customWidth="1"/>
    <col min="13565" max="13565" width="44" style="67" customWidth="1"/>
    <col min="13566" max="13566" width="8.85546875" style="67" customWidth="1"/>
    <col min="13567" max="13567" width="9.5703125" style="67" customWidth="1"/>
    <col min="13568" max="13568" width="10.85546875" style="67" customWidth="1"/>
    <col min="13569" max="13569" width="9.140625" style="67" customWidth="1"/>
    <col min="13570" max="13570" width="11.140625" style="67" bestFit="1" customWidth="1"/>
    <col min="13571" max="13571" width="38.140625" style="67" customWidth="1"/>
    <col min="13572" max="13819" width="8.5703125" style="67"/>
    <col min="13820" max="13820" width="6" style="67" customWidth="1"/>
    <col min="13821" max="13821" width="44" style="67" customWidth="1"/>
    <col min="13822" max="13822" width="8.85546875" style="67" customWidth="1"/>
    <col min="13823" max="13823" width="9.5703125" style="67" customWidth="1"/>
    <col min="13824" max="13824" width="10.85546875" style="67" customWidth="1"/>
    <col min="13825" max="13825" width="9.140625" style="67" customWidth="1"/>
    <col min="13826" max="13826" width="11.140625" style="67" bestFit="1" customWidth="1"/>
    <col min="13827" max="13827" width="38.140625" style="67" customWidth="1"/>
    <col min="13828" max="14075" width="8.5703125" style="67"/>
    <col min="14076" max="14076" width="6" style="67" customWidth="1"/>
    <col min="14077" max="14077" width="44" style="67" customWidth="1"/>
    <col min="14078" max="14078" width="8.85546875" style="67" customWidth="1"/>
    <col min="14079" max="14079" width="9.5703125" style="67" customWidth="1"/>
    <col min="14080" max="14080" width="10.85546875" style="67" customWidth="1"/>
    <col min="14081" max="14081" width="9.140625" style="67" customWidth="1"/>
    <col min="14082" max="14082" width="11.140625" style="67" bestFit="1" customWidth="1"/>
    <col min="14083" max="14083" width="38.140625" style="67" customWidth="1"/>
    <col min="14084" max="14331" width="8.5703125" style="67"/>
    <col min="14332" max="14332" width="6" style="67" customWidth="1"/>
    <col min="14333" max="14333" width="44" style="67" customWidth="1"/>
    <col min="14334" max="14334" width="8.85546875" style="67" customWidth="1"/>
    <col min="14335" max="14335" width="9.5703125" style="67" customWidth="1"/>
    <col min="14336" max="14336" width="10.85546875" style="67" customWidth="1"/>
    <col min="14337" max="14337" width="9.140625" style="67" customWidth="1"/>
    <col min="14338" max="14338" width="11.140625" style="67" bestFit="1" customWidth="1"/>
    <col min="14339" max="14339" width="38.140625" style="67" customWidth="1"/>
    <col min="14340" max="14587" width="8.5703125" style="67"/>
    <col min="14588" max="14588" width="6" style="67" customWidth="1"/>
    <col min="14589" max="14589" width="44" style="67" customWidth="1"/>
    <col min="14590" max="14590" width="8.85546875" style="67" customWidth="1"/>
    <col min="14591" max="14591" width="9.5703125" style="67" customWidth="1"/>
    <col min="14592" max="14592" width="10.85546875" style="67" customWidth="1"/>
    <col min="14593" max="14593" width="9.140625" style="67" customWidth="1"/>
    <col min="14594" max="14594" width="11.140625" style="67" bestFit="1" customWidth="1"/>
    <col min="14595" max="14595" width="38.140625" style="67" customWidth="1"/>
    <col min="14596" max="14843" width="8.5703125" style="67"/>
    <col min="14844" max="14844" width="6" style="67" customWidth="1"/>
    <col min="14845" max="14845" width="44" style="67" customWidth="1"/>
    <col min="14846" max="14846" width="8.85546875" style="67" customWidth="1"/>
    <col min="14847" max="14847" width="9.5703125" style="67" customWidth="1"/>
    <col min="14848" max="14848" width="10.85546875" style="67" customWidth="1"/>
    <col min="14849" max="14849" width="9.140625" style="67" customWidth="1"/>
    <col min="14850" max="14850" width="11.140625" style="67" bestFit="1" customWidth="1"/>
    <col min="14851" max="14851" width="38.140625" style="67" customWidth="1"/>
    <col min="14852" max="15099" width="8.5703125" style="67"/>
    <col min="15100" max="15100" width="6" style="67" customWidth="1"/>
    <col min="15101" max="15101" width="44" style="67" customWidth="1"/>
    <col min="15102" max="15102" width="8.85546875" style="67" customWidth="1"/>
    <col min="15103" max="15103" width="9.5703125" style="67" customWidth="1"/>
    <col min="15104" max="15104" width="10.85546875" style="67" customWidth="1"/>
    <col min="15105" max="15105" width="9.140625" style="67" customWidth="1"/>
    <col min="15106" max="15106" width="11.140625" style="67" bestFit="1" customWidth="1"/>
    <col min="15107" max="15107" width="38.140625" style="67" customWidth="1"/>
    <col min="15108" max="15355" width="8.5703125" style="67"/>
    <col min="15356" max="15356" width="6" style="67" customWidth="1"/>
    <col min="15357" max="15357" width="44" style="67" customWidth="1"/>
    <col min="15358" max="15358" width="8.85546875" style="67" customWidth="1"/>
    <col min="15359" max="15359" width="9.5703125" style="67" customWidth="1"/>
    <col min="15360" max="15360" width="10.85546875" style="67" customWidth="1"/>
    <col min="15361" max="15361" width="9.140625" style="67" customWidth="1"/>
    <col min="15362" max="15362" width="11.140625" style="67" bestFit="1" customWidth="1"/>
    <col min="15363" max="15363" width="38.140625" style="67" customWidth="1"/>
    <col min="15364" max="15611" width="8.5703125" style="67"/>
    <col min="15612" max="15612" width="6" style="67" customWidth="1"/>
    <col min="15613" max="15613" width="44" style="67" customWidth="1"/>
    <col min="15614" max="15614" width="8.85546875" style="67" customWidth="1"/>
    <col min="15615" max="15615" width="9.5703125" style="67" customWidth="1"/>
    <col min="15616" max="15616" width="10.85546875" style="67" customWidth="1"/>
    <col min="15617" max="15617" width="9.140625" style="67" customWidth="1"/>
    <col min="15618" max="15618" width="11.140625" style="67" bestFit="1" customWidth="1"/>
    <col min="15619" max="15619" width="38.140625" style="67" customWidth="1"/>
    <col min="15620" max="15867" width="8.5703125" style="67"/>
    <col min="15868" max="15868" width="6" style="67" customWidth="1"/>
    <col min="15869" max="15869" width="44" style="67" customWidth="1"/>
    <col min="15870" max="15870" width="8.85546875" style="67" customWidth="1"/>
    <col min="15871" max="15871" width="9.5703125" style="67" customWidth="1"/>
    <col min="15872" max="15872" width="10.85546875" style="67" customWidth="1"/>
    <col min="15873" max="15873" width="9.140625" style="67" customWidth="1"/>
    <col min="15874" max="15874" width="11.140625" style="67" bestFit="1" customWidth="1"/>
    <col min="15875" max="15875" width="38.140625" style="67" customWidth="1"/>
    <col min="15876" max="16123" width="8.5703125" style="67"/>
    <col min="16124" max="16124" width="6" style="67" customWidth="1"/>
    <col min="16125" max="16125" width="44" style="67" customWidth="1"/>
    <col min="16126" max="16126" width="8.85546875" style="67" customWidth="1"/>
    <col min="16127" max="16127" width="9.5703125" style="67" customWidth="1"/>
    <col min="16128" max="16128" width="10.85546875" style="67" customWidth="1"/>
    <col min="16129" max="16129" width="9.140625" style="67" customWidth="1"/>
    <col min="16130" max="16130" width="11.140625" style="67" bestFit="1" customWidth="1"/>
    <col min="16131" max="16131" width="38.140625" style="67" customWidth="1"/>
    <col min="16132" max="16381" width="8.5703125" style="67"/>
    <col min="16382" max="16384" width="8.85546875" style="67" customWidth="1"/>
  </cols>
  <sheetData>
    <row r="1" spans="1:8" ht="26.1" customHeight="1" thickBot="1">
      <c r="A1" s="115" t="s">
        <v>0</v>
      </c>
      <c r="B1" s="116" t="s">
        <v>1</v>
      </c>
      <c r="C1" s="117" t="s">
        <v>83</v>
      </c>
    </row>
    <row r="2" spans="1:8" ht="56.45" customHeight="1">
      <c r="A2" s="111"/>
      <c r="B2" s="109" t="s">
        <v>84</v>
      </c>
      <c r="C2" s="112"/>
    </row>
    <row r="3" spans="1:8" ht="54.95" customHeight="1" thickBot="1">
      <c r="A3" s="113"/>
      <c r="B3" s="110" t="s">
        <v>85</v>
      </c>
      <c r="C3" s="114"/>
    </row>
    <row r="4" spans="1:8" ht="15">
      <c r="A4" s="95"/>
      <c r="B4" s="93"/>
      <c r="C4" s="94"/>
    </row>
    <row r="5" spans="1:8" ht="15">
      <c r="A5" s="95"/>
      <c r="B5" s="66" t="s">
        <v>5</v>
      </c>
      <c r="C5" s="94"/>
    </row>
    <row r="6" spans="1:8" ht="15.75">
      <c r="A6" s="95"/>
      <c r="B6" s="85"/>
      <c r="C6" s="94"/>
    </row>
    <row r="7" spans="1:8" ht="15">
      <c r="A7" s="96"/>
      <c r="B7" s="72" t="s">
        <v>6</v>
      </c>
      <c r="C7" s="97">
        <f>SUM(C8:C17)</f>
        <v>0</v>
      </c>
    </row>
    <row r="8" spans="1:8" s="93" customFormat="1" ht="15.75">
      <c r="A8" s="98"/>
      <c r="B8" s="84"/>
      <c r="C8" s="94"/>
      <c r="E8" s="67"/>
      <c r="H8" s="67"/>
    </row>
    <row r="9" spans="1:8" s="93" customFormat="1" ht="15.75">
      <c r="A9" s="98"/>
      <c r="B9" s="84"/>
      <c r="C9" s="94"/>
      <c r="E9" s="67"/>
      <c r="H9" s="67"/>
    </row>
    <row r="10" spans="1:8" s="93" customFormat="1" ht="15.75">
      <c r="A10" s="98"/>
      <c r="B10" s="92"/>
      <c r="C10" s="94"/>
      <c r="E10" s="67"/>
      <c r="H10" s="67"/>
    </row>
    <row r="11" spans="1:8" s="93" customFormat="1" ht="15.75">
      <c r="A11" s="98"/>
      <c r="B11" s="71"/>
      <c r="C11" s="94"/>
      <c r="E11" s="67"/>
      <c r="H11" s="67"/>
    </row>
    <row r="12" spans="1:8" s="93" customFormat="1" ht="15.75">
      <c r="A12" s="98"/>
      <c r="B12" s="99"/>
      <c r="C12" s="94"/>
      <c r="E12" s="67"/>
      <c r="H12" s="67"/>
    </row>
    <row r="13" spans="1:8" s="93" customFormat="1" ht="15.75">
      <c r="A13" s="98"/>
      <c r="B13" s="99"/>
      <c r="C13" s="94"/>
      <c r="E13" s="67"/>
      <c r="H13" s="67"/>
    </row>
    <row r="14" spans="1:8" s="93" customFormat="1" ht="15.75">
      <c r="A14" s="98"/>
      <c r="B14" s="92"/>
      <c r="C14" s="94"/>
      <c r="E14" s="67"/>
      <c r="H14" s="67"/>
    </row>
    <row r="15" spans="1:8" s="93" customFormat="1" ht="15.75">
      <c r="A15" s="98"/>
      <c r="B15" s="83"/>
      <c r="C15" s="94"/>
      <c r="E15" s="67"/>
      <c r="H15" s="67"/>
    </row>
    <row r="16" spans="1:8" s="93" customFormat="1" ht="15.75">
      <c r="A16" s="98"/>
      <c r="B16" s="83"/>
      <c r="C16" s="94"/>
      <c r="E16" s="67"/>
      <c r="H16" s="67"/>
    </row>
    <row r="17" spans="1:8" s="93" customFormat="1" ht="15.75">
      <c r="A17" s="98"/>
      <c r="B17" s="61"/>
      <c r="C17" s="94"/>
      <c r="E17" s="67"/>
      <c r="H17" s="67"/>
    </row>
    <row r="18" spans="1:8" s="93" customFormat="1" ht="18" customHeight="1" thickBot="1">
      <c r="A18" s="96"/>
      <c r="B18" s="72" t="s">
        <v>86</v>
      </c>
      <c r="C18" s="97">
        <f>SUM(C19:C28)</f>
        <v>0</v>
      </c>
      <c r="E18" s="67"/>
      <c r="H18" s="67"/>
    </row>
    <row r="19" spans="1:8" s="93" customFormat="1">
      <c r="A19" s="98"/>
      <c r="B19" s="61"/>
      <c r="C19" s="94"/>
      <c r="E19" s="67"/>
      <c r="H19" s="67"/>
    </row>
    <row r="20" spans="1:8" s="93" customFormat="1">
      <c r="A20" s="98"/>
      <c r="B20" s="61"/>
      <c r="C20" s="94"/>
      <c r="E20" s="67"/>
      <c r="H20" s="67"/>
    </row>
    <row r="21" spans="1:8" s="93" customFormat="1" ht="15.75">
      <c r="A21" s="98"/>
      <c r="B21" s="71"/>
      <c r="C21" s="94"/>
      <c r="E21" s="67"/>
      <c r="H21" s="100"/>
    </row>
    <row r="22" spans="1:8" s="93" customFormat="1" ht="15.75">
      <c r="A22" s="98"/>
      <c r="B22" s="99"/>
      <c r="C22" s="94"/>
      <c r="E22" s="67"/>
      <c r="H22" s="100"/>
    </row>
    <row r="23" spans="1:8" s="93" customFormat="1" ht="15.75">
      <c r="A23" s="98"/>
      <c r="B23" s="61"/>
      <c r="C23" s="94"/>
      <c r="E23" s="67"/>
      <c r="H23" s="100"/>
    </row>
    <row r="24" spans="1:8" s="93" customFormat="1" ht="15.75">
      <c r="A24" s="98"/>
      <c r="B24" s="83"/>
      <c r="C24" s="94"/>
      <c r="E24" s="67"/>
      <c r="H24" s="100"/>
    </row>
    <row r="25" spans="1:8" s="93" customFormat="1" ht="15.75">
      <c r="A25" s="98"/>
      <c r="B25" s="61"/>
      <c r="C25" s="94"/>
      <c r="E25" s="67"/>
      <c r="H25" s="100"/>
    </row>
    <row r="26" spans="1:8" s="93" customFormat="1">
      <c r="A26" s="98"/>
      <c r="B26" s="61"/>
      <c r="C26" s="94"/>
      <c r="E26" s="67"/>
      <c r="H26" s="100"/>
    </row>
    <row r="27" spans="1:8" s="93" customFormat="1">
      <c r="A27" s="98"/>
      <c r="B27" s="71"/>
      <c r="C27" s="94"/>
      <c r="E27" s="67"/>
      <c r="H27" s="100"/>
    </row>
    <row r="28" spans="1:8" s="93" customFormat="1">
      <c r="A28" s="98"/>
      <c r="B28" s="92"/>
      <c r="C28" s="94"/>
      <c r="E28" s="67"/>
      <c r="H28" s="67"/>
    </row>
    <row r="29" spans="1:8" s="93" customFormat="1" ht="16.5" customHeight="1" thickBot="1">
      <c r="A29" s="96"/>
      <c r="B29" s="72" t="s">
        <v>87</v>
      </c>
      <c r="C29" s="97">
        <f>SUM(C30:C39)</f>
        <v>0</v>
      </c>
      <c r="E29" s="67"/>
      <c r="H29" s="67"/>
    </row>
    <row r="30" spans="1:8" s="93" customFormat="1">
      <c r="A30" s="98"/>
      <c r="B30" s="61"/>
      <c r="C30" s="94"/>
      <c r="E30" s="67"/>
      <c r="H30" s="67"/>
    </row>
    <row r="31" spans="1:8" s="93" customFormat="1">
      <c r="A31" s="98"/>
      <c r="B31" s="99"/>
      <c r="C31" s="94"/>
      <c r="E31" s="67"/>
    </row>
    <row r="32" spans="1:8" s="93" customFormat="1" ht="15.75">
      <c r="A32" s="98"/>
      <c r="B32" s="71"/>
      <c r="C32" s="94"/>
      <c r="E32" s="67"/>
    </row>
    <row r="33" spans="1:5" s="93" customFormat="1" ht="15.75">
      <c r="A33" s="98"/>
      <c r="B33" s="99"/>
      <c r="C33" s="94"/>
      <c r="E33" s="67"/>
    </row>
    <row r="34" spans="1:5" s="93" customFormat="1" ht="15">
      <c r="A34" s="98"/>
      <c r="B34" s="67"/>
      <c r="C34" s="94"/>
      <c r="E34" s="67"/>
    </row>
    <row r="35" spans="1:5" s="93" customFormat="1" ht="15">
      <c r="A35" s="98"/>
      <c r="B35" s="67"/>
      <c r="C35" s="94"/>
      <c r="E35" s="67"/>
    </row>
    <row r="36" spans="1:5" s="93" customFormat="1" ht="15">
      <c r="A36" s="98"/>
      <c r="B36" s="67"/>
      <c r="C36" s="94"/>
      <c r="E36" s="67"/>
    </row>
    <row r="37" spans="1:5" s="93" customFormat="1" ht="15">
      <c r="A37" s="98"/>
      <c r="B37" s="67"/>
      <c r="C37" s="94"/>
      <c r="E37" s="67"/>
    </row>
    <row r="38" spans="1:5" s="93" customFormat="1" ht="15">
      <c r="A38" s="98"/>
      <c r="B38" s="67"/>
      <c r="C38" s="94"/>
      <c r="E38" s="67"/>
    </row>
    <row r="39" spans="1:5" s="93" customFormat="1" ht="14.45" thickBot="1">
      <c r="A39" s="98"/>
      <c r="B39" s="67"/>
      <c r="C39" s="94"/>
      <c r="E39" s="67"/>
    </row>
    <row r="40" spans="1:5" s="93" customFormat="1" ht="15">
      <c r="A40" s="96"/>
      <c r="B40" s="118" t="s">
        <v>88</v>
      </c>
      <c r="C40" s="97">
        <f>SUM(C41:C50)</f>
        <v>0</v>
      </c>
      <c r="E40" s="67"/>
    </row>
    <row r="41" spans="1:5" s="93" customFormat="1" ht="14.1">
      <c r="A41" s="98"/>
      <c r="B41" s="67"/>
      <c r="C41" s="94"/>
      <c r="E41" s="67"/>
    </row>
    <row r="42" spans="1:5" s="93" customFormat="1" ht="14.1">
      <c r="A42" s="98"/>
      <c r="B42" s="67"/>
      <c r="C42" s="94"/>
      <c r="E42" s="67"/>
    </row>
    <row r="43" spans="1:5" s="93" customFormat="1" ht="15">
      <c r="A43" s="98"/>
      <c r="B43" s="67"/>
      <c r="C43" s="94"/>
      <c r="E43" s="67"/>
    </row>
    <row r="44" spans="1:5" s="93" customFormat="1" ht="15">
      <c r="A44" s="98"/>
      <c r="B44" s="67"/>
      <c r="C44" s="94"/>
      <c r="E44" s="67"/>
    </row>
    <row r="45" spans="1:5" s="93" customFormat="1" ht="15">
      <c r="A45" s="98"/>
      <c r="B45" s="67"/>
      <c r="C45" s="94"/>
      <c r="E45" s="67"/>
    </row>
    <row r="46" spans="1:5" s="93" customFormat="1" ht="15">
      <c r="A46" s="98"/>
      <c r="B46" s="67"/>
      <c r="C46" s="94"/>
      <c r="E46" s="67"/>
    </row>
    <row r="47" spans="1:5" s="93" customFormat="1" ht="15">
      <c r="A47" s="98"/>
      <c r="B47" s="67"/>
      <c r="C47" s="94"/>
      <c r="E47" s="67"/>
    </row>
    <row r="48" spans="1:5" s="93" customFormat="1" ht="15">
      <c r="A48" s="98"/>
      <c r="B48" s="67"/>
      <c r="C48" s="94"/>
      <c r="E48" s="67"/>
    </row>
    <row r="49" spans="1:5" s="93" customFormat="1" ht="15">
      <c r="A49" s="98"/>
      <c r="B49" s="67"/>
      <c r="C49" s="94"/>
      <c r="E49" s="67"/>
    </row>
    <row r="50" spans="1:5" s="93" customFormat="1" ht="15">
      <c r="A50" s="98"/>
      <c r="B50" s="67"/>
      <c r="C50" s="94"/>
      <c r="E50" s="67"/>
    </row>
    <row r="51" spans="1:5" s="93" customFormat="1" ht="15">
      <c r="A51" s="97"/>
      <c r="B51" s="118" t="s">
        <v>10</v>
      </c>
      <c r="C51" s="97">
        <f>SUM(C52:C61)</f>
        <v>0</v>
      </c>
      <c r="E51" s="67"/>
    </row>
    <row r="52" spans="1:5" s="93" customFormat="1" ht="14.1">
      <c r="A52" s="98"/>
      <c r="B52" s="67"/>
      <c r="C52" s="94"/>
      <c r="E52" s="67"/>
    </row>
    <row r="53" spans="1:5" s="93" customFormat="1" ht="14.1">
      <c r="A53" s="98"/>
      <c r="B53" s="67"/>
      <c r="C53" s="94"/>
      <c r="E53" s="67"/>
    </row>
    <row r="54" spans="1:5" s="93" customFormat="1" ht="14.1">
      <c r="A54" s="98"/>
      <c r="B54" s="67"/>
      <c r="C54" s="94"/>
      <c r="E54" s="67"/>
    </row>
    <row r="55" spans="1:5" s="93" customFormat="1" ht="15">
      <c r="A55" s="98"/>
      <c r="B55" s="67"/>
      <c r="C55" s="94"/>
      <c r="E55" s="67"/>
    </row>
    <row r="56" spans="1:5" s="93" customFormat="1" ht="15">
      <c r="A56" s="98"/>
      <c r="B56" s="67"/>
      <c r="C56" s="94"/>
      <c r="E56" s="67"/>
    </row>
    <row r="57" spans="1:5" s="93" customFormat="1" ht="15">
      <c r="A57" s="98"/>
      <c r="B57" s="67"/>
      <c r="C57" s="94"/>
      <c r="E57" s="67"/>
    </row>
    <row r="58" spans="1:5" s="93" customFormat="1" ht="15">
      <c r="A58" s="98"/>
      <c r="B58" s="67"/>
      <c r="C58" s="94"/>
      <c r="E58" s="67"/>
    </row>
    <row r="59" spans="1:5" s="93" customFormat="1" ht="15">
      <c r="A59" s="98"/>
      <c r="B59" s="67"/>
      <c r="C59" s="94"/>
      <c r="E59" s="67"/>
    </row>
    <row r="60" spans="1:5" s="93" customFormat="1" ht="15">
      <c r="A60" s="98"/>
      <c r="B60" s="67"/>
      <c r="C60" s="94"/>
      <c r="E60" s="67"/>
    </row>
    <row r="61" spans="1:5" s="93" customFormat="1" ht="14.45" thickBot="1">
      <c r="A61" s="98"/>
      <c r="B61" s="67"/>
      <c r="C61" s="94"/>
      <c r="E61" s="67"/>
    </row>
    <row r="62" spans="1:5" s="93" customFormat="1" ht="15">
      <c r="A62" s="96"/>
      <c r="B62" s="118" t="s">
        <v>11</v>
      </c>
      <c r="C62" s="97">
        <f>SUM(C63:C72)</f>
        <v>0</v>
      </c>
      <c r="E62" s="67"/>
    </row>
    <row r="63" spans="1:5" s="93" customFormat="1" ht="14.1">
      <c r="A63" s="98"/>
      <c r="B63" s="67"/>
      <c r="C63" s="94"/>
      <c r="E63" s="67"/>
    </row>
    <row r="64" spans="1:5" s="93" customFormat="1" ht="14.1">
      <c r="A64" s="98"/>
      <c r="B64" s="67"/>
      <c r="C64" s="94"/>
      <c r="E64" s="67"/>
    </row>
    <row r="65" spans="1:5" s="93" customFormat="1" ht="14.1">
      <c r="A65" s="98"/>
      <c r="B65" s="67"/>
      <c r="C65" s="94"/>
      <c r="E65" s="67"/>
    </row>
    <row r="66" spans="1:5" s="93" customFormat="1" ht="14.1">
      <c r="A66" s="98"/>
      <c r="B66" s="67"/>
      <c r="C66" s="94"/>
      <c r="E66" s="67"/>
    </row>
    <row r="67" spans="1:5" s="93" customFormat="1" ht="14.1">
      <c r="A67" s="98"/>
      <c r="B67" s="67"/>
      <c r="C67" s="94"/>
      <c r="E67" s="67"/>
    </row>
    <row r="68" spans="1:5" s="93" customFormat="1" ht="15">
      <c r="A68" s="98"/>
      <c r="B68" s="67"/>
      <c r="C68" s="94"/>
      <c r="E68" s="67"/>
    </row>
    <row r="69" spans="1:5" s="93" customFormat="1" ht="15">
      <c r="A69" s="98"/>
      <c r="B69" s="67"/>
      <c r="C69" s="94"/>
      <c r="E69" s="67"/>
    </row>
    <row r="70" spans="1:5" s="93" customFormat="1" ht="15">
      <c r="A70" s="98"/>
      <c r="B70" s="67"/>
      <c r="C70" s="94"/>
      <c r="E70" s="67"/>
    </row>
    <row r="71" spans="1:5" s="93" customFormat="1" ht="15">
      <c r="A71" s="98"/>
      <c r="B71" s="67"/>
      <c r="C71" s="94"/>
      <c r="E71" s="67"/>
    </row>
    <row r="72" spans="1:5" s="93" customFormat="1" ht="14.45" thickBot="1">
      <c r="A72" s="98"/>
      <c r="B72" s="67"/>
      <c r="C72" s="94"/>
      <c r="E72" s="67"/>
    </row>
    <row r="73" spans="1:5" s="93" customFormat="1" ht="15">
      <c r="A73" s="96"/>
      <c r="B73" s="118" t="s">
        <v>12</v>
      </c>
      <c r="C73" s="97">
        <f>SUM(C74:C83)</f>
        <v>0</v>
      </c>
      <c r="E73" s="67"/>
    </row>
    <row r="74" spans="1:5" s="93" customFormat="1" ht="14.1">
      <c r="A74" s="98"/>
      <c r="B74" s="67"/>
      <c r="C74" s="94"/>
      <c r="E74" s="67"/>
    </row>
    <row r="75" spans="1:5" s="93" customFormat="1" ht="14.1">
      <c r="A75" s="98"/>
      <c r="B75" s="67"/>
      <c r="C75" s="94"/>
      <c r="E75" s="67"/>
    </row>
    <row r="76" spans="1:5" s="93" customFormat="1" ht="15">
      <c r="A76" s="98"/>
      <c r="B76" s="67"/>
      <c r="C76" s="94"/>
      <c r="E76" s="67"/>
    </row>
    <row r="77" spans="1:5" s="93" customFormat="1" ht="15">
      <c r="A77" s="98"/>
      <c r="B77" s="67"/>
      <c r="C77" s="94"/>
      <c r="E77" s="67"/>
    </row>
    <row r="78" spans="1:5" s="93" customFormat="1" ht="15">
      <c r="A78" s="98"/>
      <c r="B78" s="67"/>
      <c r="C78" s="94"/>
      <c r="E78" s="67"/>
    </row>
    <row r="79" spans="1:5" s="93" customFormat="1" ht="15">
      <c r="A79" s="98"/>
      <c r="B79" s="67"/>
      <c r="C79" s="94"/>
      <c r="E79" s="67"/>
    </row>
    <row r="80" spans="1:5" s="93" customFormat="1" ht="15">
      <c r="A80" s="98"/>
      <c r="B80" s="67"/>
      <c r="C80" s="94"/>
      <c r="E80" s="67"/>
    </row>
    <row r="81" spans="1:5" s="93" customFormat="1" ht="15">
      <c r="A81" s="98"/>
      <c r="B81" s="67"/>
      <c r="C81" s="94"/>
      <c r="E81" s="67"/>
    </row>
    <row r="82" spans="1:5" s="93" customFormat="1" ht="15">
      <c r="A82" s="98"/>
      <c r="B82" s="67"/>
      <c r="C82" s="94"/>
      <c r="E82" s="67"/>
    </row>
    <row r="83" spans="1:5" s="93" customFormat="1" ht="15">
      <c r="A83" s="98"/>
      <c r="B83" s="67"/>
      <c r="C83" s="94"/>
      <c r="E83" s="67"/>
    </row>
    <row r="84" spans="1:5" s="93" customFormat="1" ht="15">
      <c r="A84" s="96"/>
      <c r="B84" s="128" t="s">
        <v>89</v>
      </c>
      <c r="C84" s="97">
        <f>SUM(C85:C94)</f>
        <v>0</v>
      </c>
      <c r="E84" s="67"/>
    </row>
    <row r="85" spans="1:5" s="93" customFormat="1" ht="15">
      <c r="A85" s="126"/>
      <c r="B85" s="122"/>
      <c r="C85" s="127"/>
      <c r="E85" s="67"/>
    </row>
    <row r="86" spans="1:5" s="93" customFormat="1" ht="15">
      <c r="A86" s="126"/>
      <c r="B86" s="123"/>
      <c r="C86" s="127"/>
      <c r="E86" s="67"/>
    </row>
    <row r="87" spans="1:5" s="93" customFormat="1" ht="15">
      <c r="A87" s="126"/>
      <c r="B87" s="123"/>
      <c r="C87" s="127"/>
      <c r="E87" s="67"/>
    </row>
    <row r="88" spans="1:5" s="93" customFormat="1" ht="15">
      <c r="A88" s="126"/>
      <c r="B88" s="123"/>
      <c r="C88" s="127"/>
      <c r="E88" s="67"/>
    </row>
    <row r="89" spans="1:5" s="93" customFormat="1" ht="15">
      <c r="A89" s="126"/>
      <c r="B89" s="123"/>
      <c r="C89" s="127"/>
      <c r="E89" s="67"/>
    </row>
    <row r="90" spans="1:5" s="93" customFormat="1" ht="15">
      <c r="A90" s="126"/>
      <c r="B90" s="123"/>
      <c r="C90" s="127"/>
      <c r="E90" s="67"/>
    </row>
    <row r="91" spans="1:5" s="93" customFormat="1" ht="15">
      <c r="A91" s="126"/>
      <c r="B91" s="123"/>
      <c r="C91" s="127"/>
      <c r="E91" s="67"/>
    </row>
    <row r="92" spans="1:5" s="93" customFormat="1" ht="15">
      <c r="A92" s="126"/>
      <c r="B92" s="124"/>
      <c r="C92" s="127"/>
      <c r="E92" s="67"/>
    </row>
    <row r="93" spans="1:5" s="93" customFormat="1" ht="15">
      <c r="A93" s="126"/>
      <c r="B93" s="124"/>
      <c r="C93" s="127"/>
      <c r="E93" s="67"/>
    </row>
    <row r="94" spans="1:5" s="93" customFormat="1" ht="15">
      <c r="A94" s="126"/>
      <c r="B94" s="124"/>
      <c r="C94" s="127"/>
      <c r="E94" s="67"/>
    </row>
    <row r="95" spans="1:5" s="93" customFormat="1" ht="15">
      <c r="A95" s="140"/>
      <c r="B95" s="139" t="s">
        <v>14</v>
      </c>
      <c r="C95" s="97">
        <f>SUM(C96:C105)</f>
        <v>0</v>
      </c>
      <c r="E95" s="67"/>
    </row>
    <row r="96" spans="1:5" s="93" customFormat="1" ht="15">
      <c r="A96" s="133"/>
      <c r="B96" s="124"/>
      <c r="C96" s="136"/>
      <c r="E96" s="67"/>
    </row>
    <row r="97" spans="1:6" s="93" customFormat="1" ht="15">
      <c r="A97" s="130"/>
      <c r="B97" s="123"/>
      <c r="C97" s="131"/>
      <c r="E97" s="67"/>
    </row>
    <row r="98" spans="1:6" s="93" customFormat="1" ht="15">
      <c r="A98" s="130"/>
      <c r="B98" s="123"/>
      <c r="C98" s="131"/>
      <c r="E98" s="67"/>
    </row>
    <row r="99" spans="1:6" s="93" customFormat="1" ht="15">
      <c r="A99" s="134"/>
      <c r="B99" s="124"/>
      <c r="C99" s="137"/>
      <c r="E99" s="67"/>
    </row>
    <row r="100" spans="1:6" s="93" customFormat="1" ht="15">
      <c r="A100" s="134"/>
      <c r="B100" s="124"/>
      <c r="C100" s="137"/>
      <c r="E100" s="67"/>
    </row>
    <row r="101" spans="1:6" s="93" customFormat="1" ht="15">
      <c r="A101" s="134"/>
      <c r="B101" s="124"/>
      <c r="C101" s="137"/>
      <c r="E101" s="67"/>
    </row>
    <row r="102" spans="1:6" s="93" customFormat="1" ht="15">
      <c r="A102" s="134"/>
      <c r="B102" s="124"/>
      <c r="C102" s="137"/>
      <c r="E102" s="67"/>
    </row>
    <row r="103" spans="1:6" s="93" customFormat="1" ht="15">
      <c r="A103" s="134"/>
      <c r="B103" s="124"/>
      <c r="C103" s="137"/>
      <c r="E103" s="67"/>
    </row>
    <row r="104" spans="1:6" s="93" customFormat="1" ht="15">
      <c r="A104" s="134"/>
      <c r="B104" s="124"/>
      <c r="C104" s="137"/>
      <c r="E104" s="67"/>
    </row>
    <row r="105" spans="1:6" s="93" customFormat="1" ht="15">
      <c r="A105" s="135"/>
      <c r="B105" s="125"/>
      <c r="C105" s="138"/>
      <c r="E105" s="67"/>
    </row>
    <row r="106" spans="1:6" s="93" customFormat="1" ht="15">
      <c r="A106" s="132"/>
      <c r="B106" s="129" t="s">
        <v>15</v>
      </c>
      <c r="C106" s="97">
        <f>SUM(C107:C116)</f>
        <v>0</v>
      </c>
      <c r="E106" s="67"/>
    </row>
    <row r="107" spans="1:6" s="93" customFormat="1" ht="15">
      <c r="A107" s="98"/>
      <c r="B107" s="67"/>
      <c r="C107" s="94"/>
      <c r="E107" s="67"/>
    </row>
    <row r="108" spans="1:6" s="93" customFormat="1" ht="15">
      <c r="A108" s="98"/>
      <c r="B108" s="67"/>
      <c r="C108" s="94"/>
      <c r="E108" s="67"/>
    </row>
    <row r="109" spans="1:6" s="93" customFormat="1" ht="15">
      <c r="A109" s="98"/>
      <c r="B109" s="67"/>
      <c r="C109" s="94"/>
      <c r="E109" s="67"/>
      <c r="F109" s="67"/>
    </row>
    <row r="110" spans="1:6" s="93" customFormat="1" ht="15">
      <c r="A110" s="98"/>
      <c r="B110" s="67"/>
      <c r="C110" s="94"/>
      <c r="E110" s="67"/>
      <c r="F110" s="67"/>
    </row>
    <row r="111" spans="1:6" s="93" customFormat="1" ht="15">
      <c r="A111" s="98"/>
      <c r="B111" s="67"/>
      <c r="C111" s="94"/>
      <c r="E111" s="67"/>
      <c r="F111" s="67"/>
    </row>
    <row r="112" spans="1:6" s="93" customFormat="1" ht="15">
      <c r="A112" s="98"/>
      <c r="B112" s="67"/>
      <c r="C112" s="94"/>
      <c r="E112" s="67"/>
      <c r="F112" s="67"/>
    </row>
    <row r="113" spans="1:6" s="93" customFormat="1" ht="15">
      <c r="A113" s="98"/>
      <c r="B113" s="67"/>
      <c r="C113" s="94"/>
      <c r="E113" s="67"/>
      <c r="F113" s="67"/>
    </row>
    <row r="114" spans="1:6" s="93" customFormat="1" ht="15">
      <c r="A114" s="98"/>
      <c r="B114" s="67"/>
      <c r="C114" s="94"/>
      <c r="E114" s="67"/>
      <c r="F114" s="67"/>
    </row>
    <row r="115" spans="1:6" s="93" customFormat="1" ht="15">
      <c r="A115" s="98"/>
      <c r="B115" s="67"/>
      <c r="C115" s="94"/>
      <c r="E115" s="67"/>
      <c r="F115" s="67"/>
    </row>
    <row r="116" spans="1:6" s="93" customFormat="1" ht="15">
      <c r="A116" s="98"/>
      <c r="B116" s="67"/>
      <c r="C116" s="94"/>
      <c r="E116" s="67"/>
      <c r="F116" s="67"/>
    </row>
    <row r="117" spans="1:6" s="93" customFormat="1" ht="15">
      <c r="A117" s="96"/>
      <c r="B117" s="118" t="s">
        <v>16</v>
      </c>
      <c r="C117" s="97">
        <f>SUM(C118:C127)</f>
        <v>0</v>
      </c>
      <c r="E117" s="67"/>
      <c r="F117" s="67"/>
    </row>
    <row r="118" spans="1:6" s="93" customFormat="1" ht="15">
      <c r="A118" s="98"/>
      <c r="B118" s="67"/>
      <c r="C118" s="94"/>
      <c r="E118" s="67"/>
      <c r="F118" s="67"/>
    </row>
    <row r="119" spans="1:6" s="93" customFormat="1" ht="15">
      <c r="A119" s="98"/>
      <c r="B119" s="67"/>
      <c r="C119" s="94"/>
      <c r="E119" s="67"/>
      <c r="F119" s="67"/>
    </row>
    <row r="120" spans="1:6" s="93" customFormat="1" ht="15">
      <c r="A120" s="98"/>
      <c r="B120" s="67"/>
      <c r="C120" s="94"/>
      <c r="E120" s="67"/>
      <c r="F120" s="67"/>
    </row>
    <row r="121" spans="1:6" s="93" customFormat="1" ht="15">
      <c r="A121" s="98"/>
      <c r="B121" s="67"/>
      <c r="C121" s="94"/>
      <c r="E121" s="67"/>
      <c r="F121" s="67"/>
    </row>
    <row r="122" spans="1:6" s="93" customFormat="1" ht="15">
      <c r="A122" s="98"/>
      <c r="B122" s="67"/>
      <c r="C122" s="94"/>
      <c r="E122" s="67"/>
      <c r="F122" s="67"/>
    </row>
    <row r="123" spans="1:6" s="93" customFormat="1" ht="15">
      <c r="A123" s="98"/>
      <c r="B123" s="67"/>
      <c r="C123" s="94"/>
      <c r="E123" s="67"/>
      <c r="F123" s="67"/>
    </row>
    <row r="124" spans="1:6" s="93" customFormat="1" ht="15">
      <c r="A124" s="98"/>
      <c r="B124" s="67"/>
      <c r="C124" s="94"/>
      <c r="E124" s="67"/>
      <c r="F124" s="67"/>
    </row>
    <row r="125" spans="1:6" s="93" customFormat="1" ht="15">
      <c r="A125" s="98"/>
      <c r="B125" s="67"/>
      <c r="C125" s="94"/>
      <c r="E125" s="67"/>
      <c r="F125" s="67"/>
    </row>
    <row r="126" spans="1:6" s="93" customFormat="1" ht="15">
      <c r="A126" s="98"/>
      <c r="B126" s="67"/>
      <c r="C126" s="94"/>
      <c r="E126" s="67"/>
      <c r="F126" s="67"/>
    </row>
    <row r="127" spans="1:6" s="93" customFormat="1" ht="15">
      <c r="A127" s="98"/>
      <c r="B127" s="67"/>
      <c r="C127" s="94"/>
      <c r="E127" s="67"/>
    </row>
    <row r="128" spans="1:6" ht="15">
      <c r="A128" s="141"/>
      <c r="B128" s="142" t="s">
        <v>90</v>
      </c>
      <c r="C128" s="97">
        <f>SUM(C129:C138)</f>
        <v>0</v>
      </c>
    </row>
    <row r="129" spans="1:3" ht="15">
      <c r="A129" s="133"/>
      <c r="B129" s="122"/>
      <c r="C129" s="144"/>
    </row>
    <row r="130" spans="1:3" ht="15">
      <c r="A130" s="134"/>
      <c r="B130" s="123"/>
      <c r="C130" s="145"/>
    </row>
    <row r="131" spans="1:3" ht="15">
      <c r="A131" s="134"/>
      <c r="B131" s="123"/>
      <c r="C131" s="145"/>
    </row>
    <row r="132" spans="1:3" ht="15">
      <c r="A132" s="134"/>
      <c r="B132" s="123"/>
      <c r="C132" s="145"/>
    </row>
    <row r="133" spans="1:3" ht="15">
      <c r="A133" s="134"/>
      <c r="B133" s="123"/>
      <c r="C133" s="145"/>
    </row>
    <row r="134" spans="1:3" ht="15">
      <c r="A134" s="134"/>
      <c r="B134" s="123"/>
      <c r="C134" s="145"/>
    </row>
    <row r="135" spans="1:3" ht="15">
      <c r="A135" s="134"/>
      <c r="B135" s="123"/>
      <c r="C135" s="145"/>
    </row>
    <row r="136" spans="1:3" ht="15">
      <c r="A136" s="134"/>
      <c r="B136" s="123"/>
      <c r="C136" s="145"/>
    </row>
    <row r="137" spans="1:3" ht="15">
      <c r="A137" s="134"/>
      <c r="B137" s="123"/>
      <c r="C137" s="145"/>
    </row>
    <row r="138" spans="1:3" ht="15.75">
      <c r="A138" s="135"/>
      <c r="B138" s="147"/>
      <c r="C138" s="146"/>
    </row>
    <row r="139" spans="1:3" ht="15">
      <c r="A139" s="132"/>
      <c r="B139" s="143" t="s">
        <v>18</v>
      </c>
      <c r="C139" s="97">
        <f>SUM(C140:C149)</f>
        <v>0</v>
      </c>
    </row>
    <row r="140" spans="1:3" ht="15.75">
      <c r="A140" s="98"/>
      <c r="B140" s="99"/>
      <c r="C140" s="121"/>
    </row>
    <row r="141" spans="1:3" ht="15.75">
      <c r="A141" s="98"/>
      <c r="B141" s="99"/>
      <c r="C141" s="121"/>
    </row>
    <row r="142" spans="1:3" ht="15.75">
      <c r="A142" s="98"/>
      <c r="B142" s="99"/>
      <c r="C142" s="121"/>
    </row>
    <row r="143" spans="1:3" ht="15.75">
      <c r="A143" s="98"/>
      <c r="B143" s="99"/>
      <c r="C143" s="121"/>
    </row>
    <row r="144" spans="1:3" ht="15.75">
      <c r="A144" s="98"/>
      <c r="B144" s="99"/>
      <c r="C144" s="121"/>
    </row>
    <row r="145" spans="1:5" ht="15.75">
      <c r="A145" s="98"/>
      <c r="B145" s="99"/>
      <c r="C145" s="121"/>
    </row>
    <row r="146" spans="1:5" ht="15.75">
      <c r="A146" s="98"/>
      <c r="B146" s="99"/>
      <c r="C146" s="121"/>
    </row>
    <row r="147" spans="1:5" ht="15.75">
      <c r="A147" s="98"/>
      <c r="B147" s="99"/>
      <c r="C147" s="121"/>
    </row>
    <row r="148" spans="1:5" ht="15.75">
      <c r="A148" s="98"/>
      <c r="B148" s="99"/>
      <c r="C148" s="121"/>
    </row>
    <row r="149" spans="1:5" ht="15.75">
      <c r="A149" s="98"/>
      <c r="B149" s="148"/>
      <c r="C149" s="121"/>
    </row>
    <row r="150" spans="1:5" ht="15">
      <c r="A150" s="101"/>
      <c r="B150" s="86" t="s">
        <v>91</v>
      </c>
      <c r="C150" s="102">
        <f>SUM(C7+C18+C29+C40+C51+C62+C73+C84+C95+C106+C117+C128+C139)</f>
        <v>0</v>
      </c>
    </row>
    <row r="151" spans="1:5" ht="14.45">
      <c r="A151" s="81"/>
      <c r="B151" s="81"/>
      <c r="C151" s="81"/>
      <c r="D151" s="81"/>
      <c r="E151" s="81"/>
    </row>
    <row r="152" spans="1:5" ht="14.45">
      <c r="A152" s="81"/>
      <c r="B152" s="81"/>
      <c r="C152" s="81"/>
      <c r="D152" s="81"/>
      <c r="E152" s="81"/>
    </row>
    <row r="153" spans="1:5" ht="14.45">
      <c r="A153" s="81"/>
      <c r="B153" s="81"/>
      <c r="C153" s="81"/>
      <c r="D153" s="81"/>
      <c r="E153" s="81"/>
    </row>
    <row r="154" spans="1:5" ht="14.45">
      <c r="A154" s="81"/>
      <c r="B154" s="81"/>
      <c r="C154" s="81"/>
      <c r="D154" s="81"/>
      <c r="E154" s="81"/>
    </row>
    <row r="155" spans="1:5" ht="14.45">
      <c r="A155" s="81"/>
      <c r="B155" s="81"/>
      <c r="C155" s="81"/>
      <c r="D155" s="81"/>
      <c r="E155" s="81"/>
    </row>
    <row r="156" spans="1:5" ht="14.45">
      <c r="A156" s="81"/>
      <c r="B156" s="81"/>
      <c r="C156" s="81"/>
      <c r="D156" s="81"/>
      <c r="E156" s="81"/>
    </row>
    <row r="157" spans="1:5">
      <c r="A157" s="103"/>
      <c r="B157" s="87"/>
      <c r="C157" s="104"/>
    </row>
    <row r="158" spans="1:5">
      <c r="A158" s="103"/>
      <c r="B158" s="87"/>
      <c r="C158" s="104"/>
    </row>
    <row r="159" spans="1:5">
      <c r="A159" s="103"/>
      <c r="B159" s="87"/>
      <c r="C159" s="104"/>
    </row>
    <row r="160" spans="1:5">
      <c r="A160" s="103"/>
      <c r="B160" s="87"/>
      <c r="C160" s="104"/>
    </row>
    <row r="161" spans="1:3">
      <c r="A161" s="103"/>
      <c r="B161" s="87"/>
      <c r="C161" s="104"/>
    </row>
    <row r="162" spans="1:3">
      <c r="A162" s="103"/>
      <c r="B162" s="87"/>
      <c r="C162" s="104"/>
    </row>
    <row r="163" spans="1:3">
      <c r="A163" s="103"/>
      <c r="B163" s="87"/>
      <c r="C163" s="104"/>
    </row>
    <row r="164" spans="1:3">
      <c r="A164" s="103"/>
      <c r="B164" s="87"/>
      <c r="C164" s="104"/>
    </row>
    <row r="165" spans="1:3">
      <c r="A165" s="103"/>
      <c r="B165" s="87"/>
      <c r="C165" s="104"/>
    </row>
    <row r="166" spans="1:3">
      <c r="A166" s="103"/>
      <c r="B166" s="87"/>
      <c r="C166" s="104"/>
    </row>
    <row r="167" spans="1:3">
      <c r="A167" s="103"/>
      <c r="B167" s="87"/>
      <c r="C167" s="104"/>
    </row>
    <row r="168" spans="1:3">
      <c r="A168" s="103"/>
      <c r="B168" s="87"/>
      <c r="C168" s="104"/>
    </row>
    <row r="169" spans="1:3">
      <c r="A169" s="103"/>
      <c r="B169" s="87"/>
      <c r="C169" s="104"/>
    </row>
    <row r="170" spans="1:3">
      <c r="B170" s="87"/>
      <c r="C170" s="104"/>
    </row>
    <row r="171" spans="1:3" ht="15.75"/>
    <row r="172" spans="1:3" ht="15.75"/>
  </sheetData>
  <pageMargins left="0.23622047244094491" right="0.23622047244094491" top="0.78740157480314965" bottom="0.74803149606299213" header="0.31496062992125984" footer="0.31496062992125984"/>
  <pageSetup paperSize="9" scale="87" orientation="portrait" r:id="rId1"/>
  <headerFooter>
    <oddHeader>&amp;L&amp;"Arial,Bold"&amp;12SISS Upgrade Works
Price List
&amp;R&amp;G</oddHeader>
    <oddFooter>&amp;C&amp;"Arial,Regular"&amp;10 2/ Activity Schedule | Page &amp;P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17595-1B23-4870-96B2-B8CCFAAA9286}">
  <dimension ref="B3:E234"/>
  <sheetViews>
    <sheetView topLeftCell="A113" zoomScale="85" zoomScaleNormal="85" workbookViewId="0">
      <selection activeCell="E6" sqref="E6"/>
    </sheetView>
  </sheetViews>
  <sheetFormatPr defaultRowHeight="14.45"/>
  <cols>
    <col min="2" max="2" width="84.5703125" customWidth="1"/>
    <col min="3" max="3" width="29.42578125" customWidth="1"/>
    <col min="5" max="5" width="66.140625" customWidth="1"/>
  </cols>
  <sheetData>
    <row r="3" spans="2:5">
      <c r="B3" s="74" t="s">
        <v>92</v>
      </c>
      <c r="E3" s="74" t="s">
        <v>92</v>
      </c>
    </row>
    <row r="4" spans="2:5">
      <c r="B4" s="75" t="s">
        <v>93</v>
      </c>
      <c r="E4" s="80" t="s">
        <v>94</v>
      </c>
    </row>
    <row r="5" spans="2:5" ht="27.95">
      <c r="B5" s="75" t="s">
        <v>95</v>
      </c>
      <c r="E5" t="s">
        <v>96</v>
      </c>
    </row>
    <row r="6" spans="2:5">
      <c r="B6" s="76"/>
      <c r="C6" t="s">
        <v>97</v>
      </c>
      <c r="E6" s="82" t="s">
        <v>98</v>
      </c>
    </row>
    <row r="7" spans="2:5">
      <c r="B7" s="77" t="s">
        <v>99</v>
      </c>
      <c r="C7" s="80" t="s">
        <v>100</v>
      </c>
      <c r="E7" s="82" t="s">
        <v>101</v>
      </c>
    </row>
    <row r="8" spans="2:5">
      <c r="B8" s="75" t="s">
        <v>93</v>
      </c>
      <c r="C8" s="80" t="s">
        <v>102</v>
      </c>
      <c r="E8" s="82" t="s">
        <v>103</v>
      </c>
    </row>
    <row r="9" spans="2:5">
      <c r="B9" s="75" t="s">
        <v>104</v>
      </c>
      <c r="C9" s="80" t="s">
        <v>105</v>
      </c>
      <c r="E9" s="82" t="s">
        <v>106</v>
      </c>
    </row>
    <row r="10" spans="2:5" ht="27.95">
      <c r="B10" s="75" t="s">
        <v>107</v>
      </c>
      <c r="C10" s="80" t="s">
        <v>108</v>
      </c>
      <c r="E10" s="82" t="s">
        <v>109</v>
      </c>
    </row>
    <row r="11" spans="2:5">
      <c r="B11" s="75" t="s">
        <v>110</v>
      </c>
      <c r="C11" s="80" t="s">
        <v>111</v>
      </c>
      <c r="E11" s="82" t="s">
        <v>112</v>
      </c>
    </row>
    <row r="12" spans="2:5">
      <c r="B12" s="75"/>
      <c r="E12" s="82" t="s">
        <v>113</v>
      </c>
    </row>
    <row r="13" spans="2:5">
      <c r="B13" s="78"/>
      <c r="E13" s="80" t="s">
        <v>114</v>
      </c>
    </row>
    <row r="14" spans="2:5">
      <c r="B14" s="77" t="s">
        <v>115</v>
      </c>
      <c r="E14" s="82" t="s">
        <v>116</v>
      </c>
    </row>
    <row r="15" spans="2:5" ht="27.95">
      <c r="B15" s="75" t="s">
        <v>117</v>
      </c>
      <c r="C15" s="80" t="s">
        <v>118</v>
      </c>
      <c r="E15" s="82" t="s">
        <v>119</v>
      </c>
    </row>
    <row r="16" spans="2:5" ht="27.95">
      <c r="B16" s="75" t="s">
        <v>120</v>
      </c>
      <c r="C16" t="s">
        <v>121</v>
      </c>
      <c r="E16" s="82" t="s">
        <v>122</v>
      </c>
    </row>
    <row r="17" spans="2:5">
      <c r="B17" s="78" t="s">
        <v>110</v>
      </c>
      <c r="E17" s="82" t="s">
        <v>123</v>
      </c>
    </row>
    <row r="18" spans="2:5">
      <c r="B18" s="75"/>
      <c r="E18" s="82" t="s">
        <v>124</v>
      </c>
    </row>
    <row r="19" spans="2:5">
      <c r="B19" s="77" t="s">
        <v>125</v>
      </c>
      <c r="E19" s="82" t="s">
        <v>126</v>
      </c>
    </row>
    <row r="20" spans="2:5">
      <c r="B20" s="75" t="s">
        <v>93</v>
      </c>
      <c r="E20" s="82" t="s">
        <v>127</v>
      </c>
    </row>
    <row r="21" spans="2:5">
      <c r="B21" s="75" t="s">
        <v>104</v>
      </c>
    </row>
    <row r="22" spans="2:5">
      <c r="B22" s="75" t="s">
        <v>110</v>
      </c>
    </row>
    <row r="23" spans="2:5">
      <c r="B23" s="75"/>
      <c r="E23" s="77" t="s">
        <v>99</v>
      </c>
    </row>
    <row r="24" spans="2:5">
      <c r="B24" s="75"/>
      <c r="E24" s="80" t="s">
        <v>94</v>
      </c>
    </row>
    <row r="25" spans="2:5">
      <c r="B25" s="77" t="s">
        <v>128</v>
      </c>
      <c r="E25" s="82" t="s">
        <v>103</v>
      </c>
    </row>
    <row r="26" spans="2:5">
      <c r="B26" s="75" t="s">
        <v>93</v>
      </c>
      <c r="E26" s="82" t="s">
        <v>106</v>
      </c>
    </row>
    <row r="27" spans="2:5">
      <c r="B27" s="75" t="s">
        <v>104</v>
      </c>
      <c r="E27" s="82" t="s">
        <v>129</v>
      </c>
    </row>
    <row r="28" spans="2:5">
      <c r="B28" s="75" t="s">
        <v>110</v>
      </c>
      <c r="E28" s="82" t="s">
        <v>130</v>
      </c>
    </row>
    <row r="29" spans="2:5">
      <c r="B29" s="78"/>
      <c r="E29" s="82" t="s">
        <v>131</v>
      </c>
    </row>
    <row r="30" spans="2:5">
      <c r="B30" s="75"/>
      <c r="E30" s="82" t="s">
        <v>132</v>
      </c>
    </row>
    <row r="31" spans="2:5">
      <c r="B31" s="77" t="s">
        <v>133</v>
      </c>
      <c r="E31" s="80" t="s">
        <v>114</v>
      </c>
    </row>
    <row r="32" spans="2:5">
      <c r="B32" s="75" t="s">
        <v>93</v>
      </c>
      <c r="E32" s="82" t="s">
        <v>122</v>
      </c>
    </row>
    <row r="33" spans="2:5">
      <c r="B33" s="75" t="s">
        <v>104</v>
      </c>
      <c r="E33" s="82" t="s">
        <v>134</v>
      </c>
    </row>
    <row r="34" spans="2:5">
      <c r="B34" s="75" t="s">
        <v>110</v>
      </c>
      <c r="E34" s="82" t="s">
        <v>126</v>
      </c>
    </row>
    <row r="35" spans="2:5">
      <c r="B35" s="78"/>
      <c r="E35" s="82" t="s">
        <v>116</v>
      </c>
    </row>
    <row r="36" spans="2:5">
      <c r="B36" s="75"/>
      <c r="E36" s="82" t="s">
        <v>135</v>
      </c>
    </row>
    <row r="37" spans="2:5">
      <c r="B37" s="77" t="s">
        <v>136</v>
      </c>
      <c r="E37" s="82" t="s">
        <v>137</v>
      </c>
    </row>
    <row r="38" spans="2:5">
      <c r="B38" s="75" t="s">
        <v>93</v>
      </c>
      <c r="E38" s="82" t="s">
        <v>138</v>
      </c>
    </row>
    <row r="39" spans="2:5">
      <c r="B39" s="75" t="s">
        <v>104</v>
      </c>
    </row>
    <row r="40" spans="2:5">
      <c r="B40" s="75" t="s">
        <v>110</v>
      </c>
      <c r="E40" s="77" t="s">
        <v>139</v>
      </c>
    </row>
    <row r="41" spans="2:5">
      <c r="B41" s="78"/>
      <c r="E41" s="80" t="s">
        <v>94</v>
      </c>
    </row>
    <row r="42" spans="2:5">
      <c r="B42" s="75"/>
      <c r="E42" s="82" t="s">
        <v>140</v>
      </c>
    </row>
    <row r="43" spans="2:5">
      <c r="B43" s="77" t="s">
        <v>141</v>
      </c>
      <c r="E43" s="82" t="s">
        <v>142</v>
      </c>
    </row>
    <row r="44" spans="2:5">
      <c r="B44" s="75" t="s">
        <v>143</v>
      </c>
      <c r="E44" s="82" t="s">
        <v>144</v>
      </c>
    </row>
    <row r="45" spans="2:5">
      <c r="B45" s="75" t="s">
        <v>145</v>
      </c>
      <c r="E45" s="82" t="s">
        <v>146</v>
      </c>
    </row>
    <row r="46" spans="2:5">
      <c r="B46" s="75" t="s">
        <v>110</v>
      </c>
      <c r="E46" s="82" t="s">
        <v>147</v>
      </c>
    </row>
    <row r="47" spans="2:5">
      <c r="B47" s="75"/>
      <c r="E47" s="82" t="s">
        <v>148</v>
      </c>
    </row>
    <row r="48" spans="2:5">
      <c r="B48" s="75"/>
      <c r="E48" s="82" t="s">
        <v>106</v>
      </c>
    </row>
    <row r="49" spans="2:5">
      <c r="B49" s="77" t="s">
        <v>149</v>
      </c>
      <c r="E49" s="82" t="s">
        <v>150</v>
      </c>
    </row>
    <row r="50" spans="2:5">
      <c r="B50" s="75" t="s">
        <v>93</v>
      </c>
      <c r="E50" s="80" t="s">
        <v>114</v>
      </c>
    </row>
    <row r="51" spans="2:5">
      <c r="B51" s="75" t="s">
        <v>104</v>
      </c>
      <c r="E51" s="82" t="s">
        <v>151</v>
      </c>
    </row>
    <row r="52" spans="2:5">
      <c r="B52" s="75" t="s">
        <v>152</v>
      </c>
      <c r="E52" s="82" t="s">
        <v>153</v>
      </c>
    </row>
    <row r="53" spans="2:5">
      <c r="B53" s="75" t="s">
        <v>110</v>
      </c>
      <c r="E53" s="82" t="s">
        <v>154</v>
      </c>
    </row>
    <row r="54" spans="2:5">
      <c r="B54" s="76"/>
      <c r="E54" s="82" t="s">
        <v>155</v>
      </c>
    </row>
    <row r="55" spans="2:5">
      <c r="B55" s="75"/>
      <c r="E55" s="82" t="s">
        <v>156</v>
      </c>
    </row>
    <row r="56" spans="2:5">
      <c r="B56" s="77" t="s">
        <v>157</v>
      </c>
      <c r="E56" s="82" t="s">
        <v>158</v>
      </c>
    </row>
    <row r="57" spans="2:5">
      <c r="B57" s="75" t="s">
        <v>93</v>
      </c>
      <c r="E57" s="82" t="s">
        <v>159</v>
      </c>
    </row>
    <row r="58" spans="2:5">
      <c r="B58" s="75" t="s">
        <v>104</v>
      </c>
      <c r="E58" t="s">
        <v>160</v>
      </c>
    </row>
    <row r="59" spans="2:5">
      <c r="B59" s="75" t="s">
        <v>110</v>
      </c>
      <c r="E59" s="82" t="s">
        <v>161</v>
      </c>
    </row>
    <row r="60" spans="2:5">
      <c r="B60" s="79"/>
      <c r="E60" t="s">
        <v>162</v>
      </c>
    </row>
    <row r="61" spans="2:5">
      <c r="B61" s="75"/>
      <c r="E61" s="82" t="s">
        <v>163</v>
      </c>
    </row>
    <row r="62" spans="2:5">
      <c r="B62" s="77" t="s">
        <v>164</v>
      </c>
      <c r="E62" s="82" t="s">
        <v>165</v>
      </c>
    </row>
    <row r="63" spans="2:5">
      <c r="B63" s="75" t="s">
        <v>93</v>
      </c>
      <c r="E63" t="s">
        <v>135</v>
      </c>
    </row>
    <row r="64" spans="2:5">
      <c r="B64" s="75" t="s">
        <v>104</v>
      </c>
      <c r="E64" s="82" t="s">
        <v>166</v>
      </c>
    </row>
    <row r="65" spans="2:5">
      <c r="B65" s="75" t="s">
        <v>110</v>
      </c>
    </row>
    <row r="66" spans="2:5">
      <c r="E66" s="77" t="s">
        <v>167</v>
      </c>
    </row>
    <row r="67" spans="2:5">
      <c r="E67" s="80" t="s">
        <v>94</v>
      </c>
    </row>
    <row r="68" spans="2:5">
      <c r="E68" s="82" t="s">
        <v>168</v>
      </c>
    </row>
    <row r="69" spans="2:5">
      <c r="E69" s="82" t="s">
        <v>169</v>
      </c>
    </row>
    <row r="70" spans="2:5">
      <c r="E70" s="88" t="s">
        <v>170</v>
      </c>
    </row>
    <row r="71" spans="2:5">
      <c r="E71" s="82" t="s">
        <v>171</v>
      </c>
    </row>
    <row r="72" spans="2:5">
      <c r="E72" s="82" t="s">
        <v>172</v>
      </c>
    </row>
    <row r="73" spans="2:5">
      <c r="E73" s="82" t="s">
        <v>173</v>
      </c>
    </row>
    <row r="74" spans="2:5">
      <c r="E74" s="82" t="s">
        <v>174</v>
      </c>
    </row>
    <row r="75" spans="2:5">
      <c r="E75" s="82" t="s">
        <v>175</v>
      </c>
    </row>
    <row r="76" spans="2:5">
      <c r="E76" s="82" t="s">
        <v>140</v>
      </c>
    </row>
    <row r="77" spans="2:5">
      <c r="E77" s="82" t="s">
        <v>106</v>
      </c>
    </row>
    <row r="78" spans="2:5">
      <c r="E78" s="82" t="s">
        <v>176</v>
      </c>
    </row>
    <row r="79" spans="2:5">
      <c r="E79" s="82" t="s">
        <v>177</v>
      </c>
    </row>
    <row r="80" spans="2:5">
      <c r="E80" s="82" t="s">
        <v>178</v>
      </c>
    </row>
    <row r="81" spans="5:5">
      <c r="E81" s="82" t="s">
        <v>179</v>
      </c>
    </row>
    <row r="82" spans="5:5">
      <c r="E82" s="80" t="s">
        <v>114</v>
      </c>
    </row>
    <row r="83" spans="5:5">
      <c r="E83" s="82" t="s">
        <v>180</v>
      </c>
    </row>
    <row r="84" spans="5:5">
      <c r="E84" s="82" t="s">
        <v>122</v>
      </c>
    </row>
    <row r="85" spans="5:5">
      <c r="E85" s="82" t="s">
        <v>153</v>
      </c>
    </row>
    <row r="86" spans="5:5">
      <c r="E86" s="82" t="s">
        <v>154</v>
      </c>
    </row>
    <row r="87" spans="5:5">
      <c r="E87" s="82" t="s">
        <v>155</v>
      </c>
    </row>
    <row r="88" spans="5:5">
      <c r="E88" s="82" t="s">
        <v>156</v>
      </c>
    </row>
    <row r="89" spans="5:5">
      <c r="E89" s="82" t="s">
        <v>158</v>
      </c>
    </row>
    <row r="90" spans="5:5">
      <c r="E90" s="82" t="s">
        <v>159</v>
      </c>
    </row>
    <row r="91" spans="5:5">
      <c r="E91" s="82" t="s">
        <v>160</v>
      </c>
    </row>
    <row r="92" spans="5:5">
      <c r="E92" s="82" t="s">
        <v>161</v>
      </c>
    </row>
    <row r="93" spans="5:5">
      <c r="E93" s="82" t="s">
        <v>162</v>
      </c>
    </row>
    <row r="94" spans="5:5">
      <c r="E94" s="82" t="s">
        <v>163</v>
      </c>
    </row>
    <row r="95" spans="5:5">
      <c r="E95" s="82" t="s">
        <v>165</v>
      </c>
    </row>
    <row r="96" spans="5:5">
      <c r="E96" s="82" t="s">
        <v>181</v>
      </c>
    </row>
    <row r="97" spans="5:5">
      <c r="E97" s="82" t="s">
        <v>182</v>
      </c>
    </row>
    <row r="98" spans="5:5">
      <c r="E98" s="82" t="s">
        <v>135</v>
      </c>
    </row>
    <row r="99" spans="5:5">
      <c r="E99" s="82" t="s">
        <v>166</v>
      </c>
    </row>
    <row r="100" spans="5:5">
      <c r="E100" s="82" t="s">
        <v>183</v>
      </c>
    </row>
    <row r="101" spans="5:5">
      <c r="E101" s="82" t="s">
        <v>184</v>
      </c>
    </row>
    <row r="102" spans="5:5">
      <c r="E102" s="82"/>
    </row>
    <row r="104" spans="5:5">
      <c r="E104" s="77" t="s">
        <v>125</v>
      </c>
    </row>
    <row r="105" spans="5:5">
      <c r="E105" s="80" t="s">
        <v>94</v>
      </c>
    </row>
    <row r="106" spans="5:5">
      <c r="E106" s="82" t="s">
        <v>106</v>
      </c>
    </row>
    <row r="107" spans="5:5">
      <c r="E107" s="82" t="s">
        <v>109</v>
      </c>
    </row>
    <row r="108" spans="5:5">
      <c r="E108" s="82" t="s">
        <v>112</v>
      </c>
    </row>
    <row r="109" spans="5:5">
      <c r="E109" s="82" t="s">
        <v>185</v>
      </c>
    </row>
    <row r="110" spans="5:5">
      <c r="E110" s="89" t="s">
        <v>114</v>
      </c>
    </row>
    <row r="111" spans="5:5">
      <c r="E111" s="82" t="s">
        <v>126</v>
      </c>
    </row>
    <row r="112" spans="5:5">
      <c r="E112" s="82" t="s">
        <v>122</v>
      </c>
    </row>
    <row r="113" spans="5:5">
      <c r="E113" s="82" t="s">
        <v>116</v>
      </c>
    </row>
    <row r="114" spans="5:5">
      <c r="E114" s="82" t="s">
        <v>186</v>
      </c>
    </row>
    <row r="117" spans="5:5">
      <c r="E117" s="77" t="s">
        <v>128</v>
      </c>
    </row>
    <row r="118" spans="5:5">
      <c r="E118" s="89" t="s">
        <v>94</v>
      </c>
    </row>
    <row r="119" spans="5:5">
      <c r="E119" s="82" t="s">
        <v>187</v>
      </c>
    </row>
    <row r="120" spans="5:5">
      <c r="E120" s="82" t="s">
        <v>188</v>
      </c>
    </row>
    <row r="121" spans="5:5">
      <c r="E121" s="82" t="s">
        <v>106</v>
      </c>
    </row>
    <row r="122" spans="5:5">
      <c r="E122" s="82" t="s">
        <v>112</v>
      </c>
    </row>
    <row r="123" spans="5:5">
      <c r="E123" s="89" t="s">
        <v>114</v>
      </c>
    </row>
    <row r="124" spans="5:5">
      <c r="E124" s="82" t="s">
        <v>122</v>
      </c>
    </row>
    <row r="125" spans="5:5">
      <c r="E125" s="82" t="s">
        <v>189</v>
      </c>
    </row>
    <row r="126" spans="5:5">
      <c r="E126" s="82" t="s">
        <v>186</v>
      </c>
    </row>
    <row r="127" spans="5:5">
      <c r="E127" s="82" t="s">
        <v>116</v>
      </c>
    </row>
    <row r="128" spans="5:5">
      <c r="E128" s="82"/>
    </row>
    <row r="130" spans="5:5">
      <c r="E130" s="90" t="s">
        <v>133</v>
      </c>
    </row>
    <row r="131" spans="5:5">
      <c r="E131" s="89" t="s">
        <v>94</v>
      </c>
    </row>
    <row r="132" spans="5:5">
      <c r="E132" s="88" t="s">
        <v>190</v>
      </c>
    </row>
    <row r="133" spans="5:5">
      <c r="E133" s="82" t="s">
        <v>191</v>
      </c>
    </row>
    <row r="134" spans="5:5">
      <c r="E134" s="82" t="s">
        <v>106</v>
      </c>
    </row>
    <row r="135" spans="5:5">
      <c r="E135" s="82" t="s">
        <v>131</v>
      </c>
    </row>
    <row r="136" spans="5:5">
      <c r="E136" s="89" t="s">
        <v>114</v>
      </c>
    </row>
    <row r="137" spans="5:5">
      <c r="E137" s="82" t="s">
        <v>135</v>
      </c>
    </row>
    <row r="138" spans="5:5">
      <c r="E138" s="82" t="s">
        <v>116</v>
      </c>
    </row>
    <row r="139" spans="5:5">
      <c r="E139" s="82" t="s">
        <v>122</v>
      </c>
    </row>
    <row r="140" spans="5:5">
      <c r="E140" s="82" t="s">
        <v>192</v>
      </c>
    </row>
    <row r="141" spans="5:5">
      <c r="E141" s="82" t="s">
        <v>193</v>
      </c>
    </row>
    <row r="142" spans="5:5">
      <c r="E142" s="82" t="s">
        <v>194</v>
      </c>
    </row>
    <row r="145" spans="5:5">
      <c r="E145" s="77" t="s">
        <v>136</v>
      </c>
    </row>
    <row r="146" spans="5:5">
      <c r="E146" s="80" t="s">
        <v>94</v>
      </c>
    </row>
    <row r="147" spans="5:5">
      <c r="E147" s="82" t="s">
        <v>195</v>
      </c>
    </row>
    <row r="148" spans="5:5">
      <c r="E148" s="82" t="s">
        <v>196</v>
      </c>
    </row>
    <row r="149" spans="5:5">
      <c r="E149" s="82" t="s">
        <v>197</v>
      </c>
    </row>
    <row r="150" spans="5:5">
      <c r="E150" s="82" t="s">
        <v>106</v>
      </c>
    </row>
    <row r="151" spans="5:5">
      <c r="E151" s="88" t="s">
        <v>190</v>
      </c>
    </row>
    <row r="152" spans="5:5">
      <c r="E152" s="80" t="s">
        <v>114</v>
      </c>
    </row>
    <row r="153" spans="5:5">
      <c r="E153" t="s">
        <v>135</v>
      </c>
    </row>
    <row r="154" spans="5:5">
      <c r="E154" t="s">
        <v>122</v>
      </c>
    </row>
    <row r="155" spans="5:5">
      <c r="E155" t="s">
        <v>116</v>
      </c>
    </row>
    <row r="156" spans="5:5">
      <c r="E156" t="s">
        <v>198</v>
      </c>
    </row>
    <row r="157" spans="5:5">
      <c r="E157" t="s">
        <v>189</v>
      </c>
    </row>
    <row r="160" spans="5:5">
      <c r="E160" s="77" t="s">
        <v>141</v>
      </c>
    </row>
    <row r="161" spans="5:5">
      <c r="E161" s="80" t="s">
        <v>94</v>
      </c>
    </row>
    <row r="162" spans="5:5">
      <c r="E162" t="s">
        <v>106</v>
      </c>
    </row>
    <row r="163" spans="5:5">
      <c r="E163" t="s">
        <v>199</v>
      </c>
    </row>
    <row r="164" spans="5:5">
      <c r="E164" t="s">
        <v>200</v>
      </c>
    </row>
    <row r="165" spans="5:5">
      <c r="E165" t="s">
        <v>201</v>
      </c>
    </row>
    <row r="166" spans="5:5">
      <c r="E166" s="80" t="s">
        <v>114</v>
      </c>
    </row>
    <row r="167" spans="5:5">
      <c r="E167" t="s">
        <v>189</v>
      </c>
    </row>
    <row r="168" spans="5:5">
      <c r="E168" t="s">
        <v>202</v>
      </c>
    </row>
    <row r="169" spans="5:5">
      <c r="E169" t="s">
        <v>203</v>
      </c>
    </row>
    <row r="170" spans="5:5">
      <c r="E170" t="s">
        <v>204</v>
      </c>
    </row>
    <row r="171" spans="5:5">
      <c r="E171" t="s">
        <v>116</v>
      </c>
    </row>
    <row r="172" spans="5:5">
      <c r="E172" t="s">
        <v>135</v>
      </c>
    </row>
    <row r="173" spans="5:5">
      <c r="E173" t="s">
        <v>122</v>
      </c>
    </row>
    <row r="174" spans="5:5">
      <c r="E174" t="s">
        <v>205</v>
      </c>
    </row>
    <row r="175" spans="5:5">
      <c r="E175" t="s">
        <v>206</v>
      </c>
    </row>
    <row r="176" spans="5:5">
      <c r="E176" t="s">
        <v>207</v>
      </c>
    </row>
    <row r="178" spans="5:5">
      <c r="E178" s="77" t="s">
        <v>149</v>
      </c>
    </row>
    <row r="179" spans="5:5">
      <c r="E179" s="80" t="s">
        <v>94</v>
      </c>
    </row>
    <row r="180" spans="5:5">
      <c r="E180" t="s">
        <v>208</v>
      </c>
    </row>
    <row r="181" spans="5:5">
      <c r="E181" s="81" t="s">
        <v>190</v>
      </c>
    </row>
    <row r="182" spans="5:5">
      <c r="E182" t="s">
        <v>106</v>
      </c>
    </row>
    <row r="183" spans="5:5">
      <c r="E183" t="s">
        <v>195</v>
      </c>
    </row>
    <row r="184" spans="5:5">
      <c r="E184" t="s">
        <v>209</v>
      </c>
    </row>
    <row r="185" spans="5:5">
      <c r="E185" s="80" t="s">
        <v>114</v>
      </c>
    </row>
    <row r="186" spans="5:5">
      <c r="E186" t="s">
        <v>189</v>
      </c>
    </row>
    <row r="187" spans="5:5">
      <c r="E187" t="s">
        <v>210</v>
      </c>
    </row>
    <row r="188" spans="5:5">
      <c r="E188" t="s">
        <v>211</v>
      </c>
    </row>
    <row r="189" spans="5:5">
      <c r="E189" t="s">
        <v>205</v>
      </c>
    </row>
    <row r="190" spans="5:5">
      <c r="E190" t="s">
        <v>206</v>
      </c>
    </row>
    <row r="191" spans="5:5">
      <c r="E191" t="s">
        <v>212</v>
      </c>
    </row>
    <row r="192" spans="5:5">
      <c r="E192" t="s">
        <v>135</v>
      </c>
    </row>
    <row r="193" spans="5:5">
      <c r="E193" t="s">
        <v>202</v>
      </c>
    </row>
    <row r="194" spans="5:5">
      <c r="E194" t="s">
        <v>213</v>
      </c>
    </row>
    <row r="197" spans="5:5">
      <c r="E197" s="77" t="s">
        <v>157</v>
      </c>
    </row>
    <row r="198" spans="5:5">
      <c r="E198" s="80" t="s">
        <v>94</v>
      </c>
    </row>
    <row r="199" spans="5:5">
      <c r="E199" s="81" t="s">
        <v>190</v>
      </c>
    </row>
    <row r="200" spans="5:5">
      <c r="E200" t="s">
        <v>195</v>
      </c>
    </row>
    <row r="201" spans="5:5">
      <c r="E201" t="s">
        <v>106</v>
      </c>
    </row>
    <row r="202" spans="5:5">
      <c r="E202" s="81" t="s">
        <v>190</v>
      </c>
    </row>
    <row r="203" spans="5:5">
      <c r="E203" s="80" t="s">
        <v>114</v>
      </c>
    </row>
    <row r="204" spans="5:5">
      <c r="E204" t="s">
        <v>189</v>
      </c>
    </row>
    <row r="205" spans="5:5">
      <c r="E205" t="s">
        <v>135</v>
      </c>
    </row>
    <row r="206" spans="5:5">
      <c r="E206" t="s">
        <v>122</v>
      </c>
    </row>
    <row r="207" spans="5:5">
      <c r="E207" t="s">
        <v>214</v>
      </c>
    </row>
    <row r="210" spans="5:5">
      <c r="E210" s="77" t="s">
        <v>164</v>
      </c>
    </row>
    <row r="211" spans="5:5">
      <c r="E211" s="80" t="s">
        <v>94</v>
      </c>
    </row>
    <row r="212" spans="5:5">
      <c r="E212" t="s">
        <v>195</v>
      </c>
    </row>
    <row r="213" spans="5:5">
      <c r="E213" t="s">
        <v>208</v>
      </c>
    </row>
    <row r="214" spans="5:5">
      <c r="E214" s="81" t="s">
        <v>190</v>
      </c>
    </row>
    <row r="215" spans="5:5">
      <c r="E215" t="s">
        <v>106</v>
      </c>
    </row>
    <row r="216" spans="5:5">
      <c r="E216" s="80" t="s">
        <v>114</v>
      </c>
    </row>
    <row r="217" spans="5:5">
      <c r="E217" t="s">
        <v>135</v>
      </c>
    </row>
    <row r="218" spans="5:5">
      <c r="E218" t="s">
        <v>122</v>
      </c>
    </row>
    <row r="219" spans="5:5">
      <c r="E219" t="s">
        <v>189</v>
      </c>
    </row>
    <row r="220" spans="5:5">
      <c r="E220" t="s">
        <v>214</v>
      </c>
    </row>
    <row r="229" spans="5:5">
      <c r="E229" s="80" t="s">
        <v>215</v>
      </c>
    </row>
    <row r="230" spans="5:5">
      <c r="E230" t="s">
        <v>216</v>
      </c>
    </row>
    <row r="231" spans="5:5">
      <c r="E231" t="s">
        <v>217</v>
      </c>
    </row>
    <row r="233" spans="5:5">
      <c r="E233" s="80" t="s">
        <v>218</v>
      </c>
    </row>
    <row r="234" spans="5:5">
      <c r="E234" s="80" t="s">
        <v>219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f7ede284-fa2a-48f0-a8a1-342367effd8e" xsi:nil="true"/>
    <lcf76f155ced4ddcb4097134ff3c332f xmlns="242bae28-2cfa-4db5-85f1-f7a584e6eb7d">
      <Terms xmlns="http://schemas.microsoft.com/office/infopath/2007/PartnerControls"/>
    </lcf76f155ced4ddcb4097134ff3c332f>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file>

<file path=customXml/item4.xml><?xml version="1.0" encoding="utf-8"?>
<ct:contentTypeSchema xmlns:ct="http://schemas.microsoft.com/office/2006/metadata/contentType" xmlns:ma="http://schemas.microsoft.com/office/2006/metadata/properties/metaAttributes" ct:_="" ma:_="" ma:contentTypeName="Document" ma:contentTypeID="0x010100B5D706FC7E260D408063750BC7C6D723" ma:contentTypeVersion="21" ma:contentTypeDescription="Create a new document." ma:contentTypeScope="" ma:versionID="a9a95700421bcf1bd6746f4461765337">
  <xsd:schema xmlns:xsd="http://www.w3.org/2001/XMLSchema" xmlns:xs="http://www.w3.org/2001/XMLSchema" xmlns:p="http://schemas.microsoft.com/office/2006/metadata/properties" xmlns:ns1="http://schemas.microsoft.com/sharepoint/v3" xmlns:ns2="f7ede284-fa2a-48f0-a8a1-342367effd8e" xmlns:ns3="242bae28-2cfa-4db5-85f1-f7a584e6eb7d" targetNamespace="http://schemas.microsoft.com/office/2006/metadata/properties" ma:root="true" ma:fieldsID="e527bb9bb156fee3540d0c94bbac85a1" ns1:_="" ns2:_="" ns3:_="">
    <xsd:import namespace="http://schemas.microsoft.com/sharepoint/v3"/>
    <xsd:import namespace="f7ede284-fa2a-48f0-a8a1-342367effd8e"/>
    <xsd:import namespace="242bae28-2cfa-4db5-85f1-f7a584e6eb7d"/>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2:SharedWithUsers" minOccurs="0"/>
                <xsd:element ref="ns2:SharedWithDetails"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DateTaken" minOccurs="0"/>
                <xsd:element ref="ns3:MediaServiceLocation" minOccurs="0"/>
                <xsd:element ref="ns3:MediaServiceOCR" minOccurs="0"/>
                <xsd:element ref="ns1:_ip_UnifiedCompliancePolicyProperties" minOccurs="0"/>
                <xsd:element ref="ns1:_ip_UnifiedCompliancePolicyUIActio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7ede284-fa2a-48f0-a8a1-342367effd8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8" nillable="true" ma:displayName="Taxonomy Catch All Column" ma:hidden="true" ma:list="{7a51b789-013d-4c9f-8579-5ed0f97b1797}" ma:internalName="TaxCatchAll" ma:showField="CatchAllData" ma:web="f7ede284-fa2a-48f0-a8a1-342367effd8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42bae28-2cfa-4db5-85f1-f7a584e6eb7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AutoTags" ma:index="17" nillable="true" ma:displayName="Tags" ma:internalName="MediaServiceAutoTags"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Image Tags" ma:readOnly="false" ma:fieldId="{5cf76f15-5ced-4ddc-b409-7134ff3c332f}" ma:taxonomyMulti="true" ma:sspId="dfc7249c-bf68-4780-a2e5-99932a6b8d4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element name="MediaServiceBillingMetadata" ma:index="31"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D039A17-BB58-4BEB-96C5-E83374ADD3C6}"/>
</file>

<file path=customXml/itemProps2.xml><?xml version="1.0" encoding="utf-8"?>
<ds:datastoreItem xmlns:ds="http://schemas.openxmlformats.org/officeDocument/2006/customXml" ds:itemID="{593371D3-E87D-4A85-811D-355ECF42C25F}"/>
</file>

<file path=customXml/itemProps3.xml><?xml version="1.0" encoding="utf-8"?>
<ds:datastoreItem xmlns:ds="http://schemas.openxmlformats.org/officeDocument/2006/customXml" ds:itemID="{AC451C5D-84AC-459D-B4BB-E113E8FE5A7D}"/>
</file>

<file path=customXml/itemProps4.xml><?xml version="1.0" encoding="utf-8"?>
<ds:datastoreItem xmlns:ds="http://schemas.openxmlformats.org/officeDocument/2006/customXml" ds:itemID="{8294F813-324F-493F-8D64-C5EB060CF33B}"/>
</file>

<file path=docMetadata/LabelInfo.xml><?xml version="1.0" encoding="utf-8"?>
<clbl:labelList xmlns:clbl="http://schemas.microsoft.com/office/2020/mipLabelMetadata">
  <clbl:label id="{87dcd024-3019-4826-9956-ba76b2a04ff4}" enabled="0" method="" siteId="{87dcd024-3019-4826-9956-ba76b2a04ff4}"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Arman Abdi</dc:creator>
  <cp:keywords/>
  <dc:description/>
  <cp:lastModifiedBy>Dwayne McDaid (Commercial Management)</cp:lastModifiedBy>
  <cp:revision/>
  <dcterms:created xsi:type="dcterms:W3CDTF">2023-06-05T12:01:31Z</dcterms:created>
  <dcterms:modified xsi:type="dcterms:W3CDTF">2025-08-08T07:04:16Z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0x010100B5D706FC7E260D408063750BC7C6D723</vt:lpwstr>
  </property>
  <property fmtid="{D5CDD505-2E9C-101B-9397-08002B2CF9AE}" pid="3" name="MediaServiceImageTags">
    <vt:lpwstr/>
  </property>
</Properties>
</file>